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0475" windowHeight="7800" activeTab="1"/>
  </bookViews>
  <sheets>
    <sheet name="2015年立项NSFC项目间接费核拨表" sheetId="5" r:id="rId1"/>
    <sheet name="2016年立项项目核拨表 " sheetId="11" r:id="rId2"/>
  </sheets>
  <calcPr calcId="145621"/>
</workbook>
</file>

<file path=xl/calcChain.xml><?xml version="1.0" encoding="utf-8"?>
<calcChain xmlns="http://schemas.openxmlformats.org/spreadsheetml/2006/main">
  <c r="M71" i="11" l="1"/>
  <c r="N71" i="11"/>
  <c r="O71" i="11"/>
  <c r="P71" i="11"/>
  <c r="L71" i="11"/>
  <c r="R80" i="5"/>
  <c r="S80" i="5"/>
  <c r="T80" i="5"/>
  <c r="U80" i="5"/>
  <c r="Q80" i="5"/>
  <c r="N70" i="11"/>
  <c r="M70" i="11"/>
  <c r="K70" i="11"/>
  <c r="I70" i="11"/>
  <c r="H70" i="11"/>
  <c r="E70" i="11"/>
  <c r="N69" i="11"/>
  <c r="M69" i="11"/>
  <c r="K69" i="11"/>
  <c r="I69" i="11"/>
  <c r="H69" i="11"/>
  <c r="E69" i="11"/>
  <c r="P68" i="11"/>
  <c r="N68" i="11"/>
  <c r="M68" i="11"/>
  <c r="K68" i="11"/>
  <c r="I68" i="11"/>
  <c r="H68" i="11"/>
  <c r="E68" i="11"/>
  <c r="N67" i="11"/>
  <c r="M67" i="11"/>
  <c r="P67" i="11" s="1"/>
  <c r="K67" i="11"/>
  <c r="I67" i="11"/>
  <c r="H67" i="11"/>
  <c r="E67" i="11"/>
  <c r="N66" i="11"/>
  <c r="M66" i="11"/>
  <c r="K66" i="11"/>
  <c r="I66" i="11"/>
  <c r="H66" i="11"/>
  <c r="E66" i="11"/>
  <c r="N65" i="11"/>
  <c r="M65" i="11"/>
  <c r="K65" i="11"/>
  <c r="I65" i="11"/>
  <c r="H65" i="11"/>
  <c r="E65" i="11"/>
  <c r="N64" i="11"/>
  <c r="M64" i="11"/>
  <c r="P64" i="11" s="1"/>
  <c r="K64" i="11"/>
  <c r="I64" i="11"/>
  <c r="H64" i="11"/>
  <c r="E64" i="11"/>
  <c r="N63" i="11"/>
  <c r="M63" i="11"/>
  <c r="K63" i="11"/>
  <c r="I63" i="11"/>
  <c r="H63" i="11"/>
  <c r="E63" i="11"/>
  <c r="N62" i="11"/>
  <c r="M62" i="11"/>
  <c r="P62" i="11" s="1"/>
  <c r="K62" i="11"/>
  <c r="I62" i="11"/>
  <c r="H62" i="11"/>
  <c r="E62" i="11"/>
  <c r="N61" i="11"/>
  <c r="M61" i="11"/>
  <c r="P61" i="11" s="1"/>
  <c r="K61" i="11"/>
  <c r="I61" i="11"/>
  <c r="H61" i="11"/>
  <c r="E61" i="11"/>
  <c r="N60" i="11"/>
  <c r="M60" i="11"/>
  <c r="P60" i="11" s="1"/>
  <c r="K60" i="11"/>
  <c r="I60" i="11"/>
  <c r="H60" i="11"/>
  <c r="E60" i="11"/>
  <c r="N59" i="11"/>
  <c r="M59" i="11"/>
  <c r="P59" i="11" s="1"/>
  <c r="K59" i="11"/>
  <c r="I59" i="11"/>
  <c r="H59" i="11"/>
  <c r="E59" i="11"/>
  <c r="N58" i="11"/>
  <c r="M58" i="11"/>
  <c r="P58" i="11" s="1"/>
  <c r="K58" i="11"/>
  <c r="I58" i="11"/>
  <c r="H58" i="11"/>
  <c r="E58" i="11"/>
  <c r="N57" i="11"/>
  <c r="M57" i="11"/>
  <c r="P57" i="11" s="1"/>
  <c r="K57" i="11"/>
  <c r="I57" i="11"/>
  <c r="H57" i="11"/>
  <c r="E57" i="11"/>
  <c r="N56" i="11"/>
  <c r="P56" i="11" s="1"/>
  <c r="M56" i="11"/>
  <c r="K56" i="11"/>
  <c r="I56" i="11"/>
  <c r="H56" i="11"/>
  <c r="E56" i="11"/>
  <c r="N55" i="11"/>
  <c r="P55" i="11" s="1"/>
  <c r="M55" i="11"/>
  <c r="K55" i="11"/>
  <c r="I55" i="11"/>
  <c r="H55" i="11"/>
  <c r="E55" i="11"/>
  <c r="N54" i="11"/>
  <c r="M54" i="11"/>
  <c r="K54" i="11"/>
  <c r="I54" i="11"/>
  <c r="H54" i="11"/>
  <c r="E54" i="11"/>
  <c r="N53" i="11"/>
  <c r="M53" i="11"/>
  <c r="K53" i="11"/>
  <c r="I53" i="11"/>
  <c r="H53" i="11"/>
  <c r="E53" i="11"/>
  <c r="P52" i="11"/>
  <c r="N52" i="11"/>
  <c r="M52" i="11"/>
  <c r="K52" i="11"/>
  <c r="I52" i="11"/>
  <c r="H52" i="11"/>
  <c r="E52" i="11"/>
  <c r="N51" i="11"/>
  <c r="P51" i="11" s="1"/>
  <c r="M51" i="11"/>
  <c r="K51" i="11"/>
  <c r="I51" i="11"/>
  <c r="H51" i="11"/>
  <c r="E51" i="11"/>
  <c r="N50" i="11"/>
  <c r="M50" i="11"/>
  <c r="K50" i="11"/>
  <c r="I50" i="11"/>
  <c r="H50" i="11"/>
  <c r="E50" i="11"/>
  <c r="N49" i="11"/>
  <c r="M49" i="11"/>
  <c r="K49" i="11"/>
  <c r="I49" i="11"/>
  <c r="H49" i="11"/>
  <c r="E49" i="11"/>
  <c r="N48" i="11"/>
  <c r="M48" i="11"/>
  <c r="P48" i="11" s="1"/>
  <c r="K48" i="11"/>
  <c r="I48" i="11"/>
  <c r="H48" i="11"/>
  <c r="E48" i="11"/>
  <c r="N47" i="11"/>
  <c r="M47" i="11"/>
  <c r="K47" i="11"/>
  <c r="I47" i="11"/>
  <c r="H47" i="11"/>
  <c r="E47" i="11"/>
  <c r="N46" i="11"/>
  <c r="M46" i="11"/>
  <c r="P46" i="11" s="1"/>
  <c r="K46" i="11"/>
  <c r="I46" i="11"/>
  <c r="H46" i="11"/>
  <c r="E46" i="11"/>
  <c r="N45" i="11"/>
  <c r="M45" i="11"/>
  <c r="P45" i="11" s="1"/>
  <c r="K45" i="11"/>
  <c r="I45" i="11"/>
  <c r="H45" i="11"/>
  <c r="E45" i="11"/>
  <c r="N44" i="11"/>
  <c r="P44" i="11" s="1"/>
  <c r="M44" i="11"/>
  <c r="K44" i="11"/>
  <c r="I44" i="11"/>
  <c r="H44" i="11"/>
  <c r="E44" i="11"/>
  <c r="N43" i="11"/>
  <c r="M43" i="11"/>
  <c r="P43" i="11" s="1"/>
  <c r="K43" i="11"/>
  <c r="I43" i="11"/>
  <c r="H43" i="11"/>
  <c r="E43" i="11"/>
  <c r="N42" i="11"/>
  <c r="M42" i="11"/>
  <c r="P42" i="11" s="1"/>
  <c r="K42" i="11"/>
  <c r="I42" i="11"/>
  <c r="H42" i="11"/>
  <c r="E42" i="11"/>
  <c r="N41" i="11"/>
  <c r="M41" i="11"/>
  <c r="P41" i="11" s="1"/>
  <c r="K41" i="11"/>
  <c r="I41" i="11"/>
  <c r="H41" i="11"/>
  <c r="E41" i="11"/>
  <c r="N40" i="11"/>
  <c r="M40" i="11"/>
  <c r="P40" i="11" s="1"/>
  <c r="K40" i="11"/>
  <c r="I40" i="11"/>
  <c r="H40" i="11"/>
  <c r="E40" i="11"/>
  <c r="N39" i="11"/>
  <c r="P39" i="11" s="1"/>
  <c r="M39" i="11"/>
  <c r="K39" i="11"/>
  <c r="I39" i="11"/>
  <c r="H39" i="11"/>
  <c r="E39" i="11"/>
  <c r="N38" i="11"/>
  <c r="M38" i="11"/>
  <c r="K38" i="11"/>
  <c r="I38" i="11"/>
  <c r="H38" i="11"/>
  <c r="E38" i="11"/>
  <c r="N37" i="11"/>
  <c r="M37" i="11"/>
  <c r="K37" i="11"/>
  <c r="I37" i="11"/>
  <c r="H37" i="11"/>
  <c r="E37" i="11"/>
  <c r="N36" i="11"/>
  <c r="M36" i="11"/>
  <c r="P36" i="11" s="1"/>
  <c r="K36" i="11"/>
  <c r="I36" i="11"/>
  <c r="H36" i="11"/>
  <c r="E36" i="11"/>
  <c r="N35" i="11"/>
  <c r="M35" i="11"/>
  <c r="P35" i="11" s="1"/>
  <c r="K35" i="11"/>
  <c r="I35" i="11"/>
  <c r="H35" i="11"/>
  <c r="E35" i="11"/>
  <c r="N34" i="11"/>
  <c r="M34" i="11"/>
  <c r="K34" i="11"/>
  <c r="I34" i="11"/>
  <c r="H34" i="11"/>
  <c r="E34" i="11"/>
  <c r="N33" i="11"/>
  <c r="M33" i="11"/>
  <c r="K33" i="11"/>
  <c r="I33" i="11"/>
  <c r="H33" i="11"/>
  <c r="E33" i="11"/>
  <c r="P32" i="11"/>
  <c r="N32" i="11"/>
  <c r="M32" i="11"/>
  <c r="K32" i="11"/>
  <c r="I32" i="11"/>
  <c r="H32" i="11"/>
  <c r="E32" i="11"/>
  <c r="N31" i="11"/>
  <c r="M31" i="11"/>
  <c r="K31" i="11"/>
  <c r="I31" i="11"/>
  <c r="H31" i="11"/>
  <c r="E31" i="11"/>
  <c r="N30" i="11"/>
  <c r="M30" i="11"/>
  <c r="P30" i="11" s="1"/>
  <c r="K30" i="11"/>
  <c r="I30" i="11"/>
  <c r="H30" i="11"/>
  <c r="E30" i="11"/>
  <c r="N29" i="11"/>
  <c r="M29" i="11"/>
  <c r="P29" i="11" s="1"/>
  <c r="K29" i="11"/>
  <c r="I29" i="11"/>
  <c r="H29" i="11"/>
  <c r="E29" i="11"/>
  <c r="N28" i="11"/>
  <c r="M28" i="11"/>
  <c r="P28" i="11" s="1"/>
  <c r="K28" i="11"/>
  <c r="I28" i="11"/>
  <c r="H28" i="11"/>
  <c r="E28" i="11"/>
  <c r="P27" i="11"/>
  <c r="N27" i="11"/>
  <c r="M27" i="11"/>
  <c r="K27" i="11"/>
  <c r="I27" i="11"/>
  <c r="H27" i="11"/>
  <c r="E27" i="11"/>
  <c r="N26" i="11"/>
  <c r="M26" i="11"/>
  <c r="P26" i="11" s="1"/>
  <c r="K26" i="11"/>
  <c r="I26" i="11"/>
  <c r="H26" i="11"/>
  <c r="E26" i="11"/>
  <c r="N25" i="11"/>
  <c r="M25" i="11"/>
  <c r="P25" i="11" s="1"/>
  <c r="K25" i="11"/>
  <c r="I25" i="11"/>
  <c r="H25" i="11"/>
  <c r="E25" i="11"/>
  <c r="N24" i="11"/>
  <c r="P24" i="11" s="1"/>
  <c r="M24" i="11"/>
  <c r="K24" i="11"/>
  <c r="I24" i="11"/>
  <c r="H24" i="11"/>
  <c r="E24" i="11"/>
  <c r="N23" i="11"/>
  <c r="P23" i="11" s="1"/>
  <c r="M23" i="11"/>
  <c r="K23" i="11"/>
  <c r="I23" i="11"/>
  <c r="H23" i="11"/>
  <c r="E23" i="11"/>
  <c r="N22" i="11"/>
  <c r="M22" i="11"/>
  <c r="K22" i="11"/>
  <c r="I22" i="11"/>
  <c r="H22" i="11"/>
  <c r="E22" i="11"/>
  <c r="N21" i="11"/>
  <c r="M21" i="11"/>
  <c r="K21" i="11"/>
  <c r="I21" i="11"/>
  <c r="H21" i="11"/>
  <c r="E21" i="11"/>
  <c r="P20" i="11"/>
  <c r="N20" i="11"/>
  <c r="M20" i="11"/>
  <c r="I20" i="11"/>
  <c r="H20" i="11"/>
  <c r="E20" i="11"/>
  <c r="N19" i="11"/>
  <c r="M19" i="11"/>
  <c r="I19" i="11"/>
  <c r="H19" i="11"/>
  <c r="E19" i="11"/>
  <c r="N18" i="11"/>
  <c r="P18" i="11" s="1"/>
  <c r="M18" i="11"/>
  <c r="I18" i="11"/>
  <c r="H18" i="11"/>
  <c r="E18" i="11"/>
  <c r="N17" i="11"/>
  <c r="M17" i="11"/>
  <c r="P17" i="11" s="1"/>
  <c r="I17" i="11"/>
  <c r="H17" i="11"/>
  <c r="E17" i="11"/>
  <c r="N16" i="11"/>
  <c r="M16" i="11"/>
  <c r="P16" i="11" s="1"/>
  <c r="I16" i="11"/>
  <c r="H16" i="11"/>
  <c r="E16" i="11"/>
  <c r="N15" i="11"/>
  <c r="M15" i="11"/>
  <c r="I15" i="11"/>
  <c r="H15" i="11"/>
  <c r="E15" i="11"/>
  <c r="N14" i="11"/>
  <c r="M14" i="11"/>
  <c r="P14" i="11" s="1"/>
  <c r="K14" i="11"/>
  <c r="I14" i="11"/>
  <c r="H14" i="11"/>
  <c r="E14" i="11"/>
  <c r="N13" i="11"/>
  <c r="P13" i="11" s="1"/>
  <c r="M13" i="11"/>
  <c r="K13" i="11"/>
  <c r="I13" i="11"/>
  <c r="H13" i="11"/>
  <c r="E13" i="11"/>
  <c r="N12" i="11"/>
  <c r="M12" i="11"/>
  <c r="K12" i="11"/>
  <c r="I12" i="11"/>
  <c r="H12" i="11"/>
  <c r="E12" i="11"/>
  <c r="N11" i="11"/>
  <c r="M11" i="11"/>
  <c r="K11" i="11"/>
  <c r="I11" i="11"/>
  <c r="H11" i="11"/>
  <c r="E11" i="11"/>
  <c r="N10" i="11"/>
  <c r="M10" i="11"/>
  <c r="P10" i="11" s="1"/>
  <c r="I10" i="11"/>
  <c r="H10" i="11"/>
  <c r="E10" i="11"/>
  <c r="N9" i="11"/>
  <c r="M9" i="11"/>
  <c r="K9" i="11"/>
  <c r="I9" i="11"/>
  <c r="H9" i="11"/>
  <c r="E9" i="11"/>
  <c r="N8" i="11"/>
  <c r="M8" i="11"/>
  <c r="P8" i="11" s="1"/>
  <c r="K8" i="11"/>
  <c r="I8" i="11"/>
  <c r="H8" i="11"/>
  <c r="E8" i="11"/>
  <c r="P7" i="11"/>
  <c r="N7" i="11"/>
  <c r="M7" i="11"/>
  <c r="K7" i="11"/>
  <c r="I7" i="11"/>
  <c r="H7" i="11"/>
  <c r="E7" i="11"/>
  <c r="N6" i="11"/>
  <c r="M6" i="11"/>
  <c r="I6" i="11"/>
  <c r="H6" i="11"/>
  <c r="E6" i="11"/>
  <c r="P6" i="11" l="1"/>
  <c r="P9" i="11"/>
  <c r="P11" i="11"/>
  <c r="P15" i="11"/>
  <c r="P22" i="11"/>
  <c r="P34" i="11"/>
  <c r="P37" i="11"/>
  <c r="P47" i="11"/>
  <c r="P49" i="11"/>
  <c r="P54" i="11"/>
  <c r="P66" i="11"/>
  <c r="P69" i="11"/>
  <c r="P19" i="11"/>
  <c r="P21" i="11"/>
  <c r="P31" i="11"/>
  <c r="P33" i="11"/>
  <c r="P38" i="11"/>
  <c r="P50" i="11"/>
  <c r="P53" i="11"/>
  <c r="P63" i="11"/>
  <c r="P65" i="11"/>
  <c r="P70" i="11"/>
  <c r="P12" i="11"/>
  <c r="M79" i="5" l="1"/>
  <c r="H79" i="5"/>
  <c r="J79" i="5" s="1"/>
  <c r="N78" i="5"/>
  <c r="M78" i="5"/>
  <c r="K78" i="5"/>
  <c r="H78" i="5"/>
  <c r="J78" i="5" s="1"/>
  <c r="N77" i="5"/>
  <c r="M77" i="5"/>
  <c r="K77" i="5"/>
  <c r="H77" i="5"/>
  <c r="J77" i="5" s="1"/>
  <c r="N76" i="5"/>
  <c r="M76" i="5"/>
  <c r="K76" i="5"/>
  <c r="J76" i="5"/>
  <c r="H76" i="5"/>
  <c r="N75" i="5"/>
  <c r="M75" i="5"/>
  <c r="K75" i="5"/>
  <c r="H75" i="5"/>
  <c r="J75" i="5" s="1"/>
  <c r="N74" i="5"/>
  <c r="M74" i="5"/>
  <c r="K74" i="5"/>
  <c r="H74" i="5"/>
  <c r="J74" i="5" s="1"/>
  <c r="N73" i="5"/>
  <c r="M73" i="5"/>
  <c r="K73" i="5"/>
  <c r="H73" i="5"/>
  <c r="J73" i="5" s="1"/>
  <c r="N72" i="5"/>
  <c r="M72" i="5"/>
  <c r="K72" i="5"/>
  <c r="H72" i="5"/>
  <c r="J72" i="5" s="1"/>
  <c r="N71" i="5"/>
  <c r="M71" i="5"/>
  <c r="K71" i="5"/>
  <c r="H71" i="5"/>
  <c r="J71" i="5" s="1"/>
  <c r="N70" i="5"/>
  <c r="M70" i="5"/>
  <c r="K70" i="5"/>
  <c r="H70" i="5"/>
  <c r="J70" i="5" s="1"/>
  <c r="N69" i="5"/>
  <c r="M69" i="5"/>
  <c r="K69" i="5"/>
  <c r="H69" i="5"/>
  <c r="J69" i="5" s="1"/>
  <c r="N68" i="5"/>
  <c r="M68" i="5"/>
  <c r="K68" i="5"/>
  <c r="H68" i="5"/>
  <c r="J68" i="5" s="1"/>
  <c r="N67" i="5"/>
  <c r="M67" i="5"/>
  <c r="K67" i="5"/>
  <c r="H67" i="5"/>
  <c r="J67" i="5" s="1"/>
  <c r="N66" i="5"/>
  <c r="M66" i="5"/>
  <c r="K66" i="5"/>
  <c r="H66" i="5"/>
  <c r="J66" i="5" s="1"/>
  <c r="N65" i="5"/>
  <c r="M65" i="5"/>
  <c r="K65" i="5"/>
  <c r="H65" i="5"/>
  <c r="J65" i="5" s="1"/>
  <c r="N64" i="5"/>
  <c r="M64" i="5"/>
  <c r="K64" i="5"/>
  <c r="H64" i="5"/>
  <c r="J64" i="5" s="1"/>
  <c r="N63" i="5"/>
  <c r="M63" i="5"/>
  <c r="K63" i="5"/>
  <c r="H63" i="5"/>
  <c r="J63" i="5" s="1"/>
  <c r="N62" i="5"/>
  <c r="M62" i="5"/>
  <c r="H62" i="5"/>
  <c r="J62" i="5" s="1"/>
  <c r="N61" i="5"/>
  <c r="M61" i="5"/>
  <c r="K61" i="5"/>
  <c r="H61" i="5"/>
  <c r="J61" i="5" s="1"/>
  <c r="N60" i="5"/>
  <c r="M60" i="5"/>
  <c r="K60" i="5"/>
  <c r="H60" i="5"/>
  <c r="J60" i="5" s="1"/>
  <c r="N59" i="5"/>
  <c r="M59" i="5"/>
  <c r="K59" i="5"/>
  <c r="H59" i="5"/>
  <c r="J59" i="5" s="1"/>
  <c r="N58" i="5"/>
  <c r="M58" i="5"/>
  <c r="K58" i="5"/>
  <c r="H58" i="5"/>
  <c r="J58" i="5" s="1"/>
  <c r="N57" i="5"/>
  <c r="M57" i="5"/>
  <c r="K57" i="5"/>
  <c r="J57" i="5"/>
  <c r="H57" i="5"/>
  <c r="N56" i="5"/>
  <c r="M56" i="5"/>
  <c r="K56" i="5"/>
  <c r="H56" i="5"/>
  <c r="J56" i="5" s="1"/>
  <c r="N55" i="5"/>
  <c r="M55" i="5"/>
  <c r="K55" i="5"/>
  <c r="H55" i="5"/>
  <c r="J55" i="5" s="1"/>
  <c r="N54" i="5"/>
  <c r="M54" i="5"/>
  <c r="K54" i="5"/>
  <c r="H54" i="5"/>
  <c r="J54" i="5" s="1"/>
  <c r="N53" i="5"/>
  <c r="M53" i="5"/>
  <c r="H53" i="5"/>
  <c r="J53" i="5" s="1"/>
  <c r="N52" i="5"/>
  <c r="M52" i="5"/>
  <c r="H52" i="5"/>
  <c r="J52" i="5" s="1"/>
  <c r="N51" i="5"/>
  <c r="M51" i="5"/>
  <c r="H51" i="5"/>
  <c r="J51" i="5" s="1"/>
  <c r="N50" i="5"/>
  <c r="M50" i="5"/>
  <c r="H50" i="5"/>
  <c r="J50" i="5" s="1"/>
  <c r="N49" i="5"/>
  <c r="M49" i="5"/>
  <c r="G49" i="5"/>
  <c r="K49" i="5" s="1"/>
  <c r="N48" i="5"/>
  <c r="M48" i="5"/>
  <c r="G48" i="5"/>
  <c r="H48" i="5" s="1"/>
  <c r="N47" i="5"/>
  <c r="M47" i="5"/>
  <c r="G47" i="5"/>
  <c r="K47" i="5" s="1"/>
  <c r="N46" i="5"/>
  <c r="M46" i="5"/>
  <c r="G46" i="5"/>
  <c r="H46" i="5" s="1"/>
  <c r="N45" i="5"/>
  <c r="M45" i="5"/>
  <c r="G45" i="5"/>
  <c r="K45" i="5" s="1"/>
  <c r="N44" i="5"/>
  <c r="M44" i="5"/>
  <c r="G44" i="5"/>
  <c r="H44" i="5" s="1"/>
  <c r="N43" i="5"/>
  <c r="M43" i="5"/>
  <c r="G43" i="5"/>
  <c r="K43" i="5" s="1"/>
  <c r="N42" i="5"/>
  <c r="M42" i="5"/>
  <c r="G42" i="5"/>
  <c r="H42" i="5" s="1"/>
  <c r="N41" i="5"/>
  <c r="M41" i="5"/>
  <c r="G41" i="5"/>
  <c r="K41" i="5" s="1"/>
  <c r="N40" i="5"/>
  <c r="M40" i="5"/>
  <c r="G40" i="5"/>
  <c r="H40" i="5" s="1"/>
  <c r="N39" i="5"/>
  <c r="M39" i="5"/>
  <c r="G39" i="5"/>
  <c r="K39" i="5" s="1"/>
  <c r="N38" i="5"/>
  <c r="M38" i="5"/>
  <c r="G38" i="5"/>
  <c r="H38" i="5" s="1"/>
  <c r="N37" i="5"/>
  <c r="M37" i="5"/>
  <c r="G37" i="5"/>
  <c r="K37" i="5" s="1"/>
  <c r="N36" i="5"/>
  <c r="M36" i="5"/>
  <c r="G36" i="5"/>
  <c r="H36" i="5" s="1"/>
  <c r="N35" i="5"/>
  <c r="M35" i="5"/>
  <c r="G35" i="5"/>
  <c r="K35" i="5" s="1"/>
  <c r="N34" i="5"/>
  <c r="M34" i="5"/>
  <c r="G34" i="5"/>
  <c r="H34" i="5" s="1"/>
  <c r="N33" i="5"/>
  <c r="M33" i="5"/>
  <c r="G33" i="5"/>
  <c r="H33" i="5" s="1"/>
  <c r="J33" i="5" s="1"/>
  <c r="N32" i="5"/>
  <c r="M32" i="5"/>
  <c r="G32" i="5"/>
  <c r="H32" i="5" s="1"/>
  <c r="N31" i="5"/>
  <c r="M31" i="5"/>
  <c r="G31" i="5"/>
  <c r="K31" i="5" s="1"/>
  <c r="N30" i="5"/>
  <c r="M30" i="5"/>
  <c r="G30" i="5"/>
  <c r="H30" i="5" s="1"/>
  <c r="N29" i="5"/>
  <c r="M29" i="5"/>
  <c r="G29" i="5"/>
  <c r="H29" i="5" s="1"/>
  <c r="J29" i="5" s="1"/>
  <c r="N28" i="5"/>
  <c r="M28" i="5"/>
  <c r="G28" i="5"/>
  <c r="H28" i="5" s="1"/>
  <c r="N27" i="5"/>
  <c r="M27" i="5"/>
  <c r="G27" i="5"/>
  <c r="K27" i="5" s="1"/>
  <c r="N26" i="5"/>
  <c r="M26" i="5"/>
  <c r="K26" i="5"/>
  <c r="G26" i="5"/>
  <c r="H26" i="5" s="1"/>
  <c r="N25" i="5"/>
  <c r="M25" i="5"/>
  <c r="G25" i="5"/>
  <c r="H25" i="5" s="1"/>
  <c r="J25" i="5" s="1"/>
  <c r="N24" i="5"/>
  <c r="M24" i="5"/>
  <c r="G24" i="5"/>
  <c r="H24" i="5" s="1"/>
  <c r="N23" i="5"/>
  <c r="M23" i="5"/>
  <c r="G23" i="5"/>
  <c r="K23" i="5" s="1"/>
  <c r="N22" i="5"/>
  <c r="M22" i="5"/>
  <c r="G22" i="5"/>
  <c r="H22" i="5" s="1"/>
  <c r="N21" i="5"/>
  <c r="M21" i="5"/>
  <c r="G21" i="5"/>
  <c r="H21" i="5" s="1"/>
  <c r="J21" i="5" s="1"/>
  <c r="N20" i="5"/>
  <c r="M20" i="5"/>
  <c r="G20" i="5"/>
  <c r="H20" i="5" s="1"/>
  <c r="N19" i="5"/>
  <c r="M19" i="5"/>
  <c r="G19" i="5"/>
  <c r="K19" i="5" s="1"/>
  <c r="N18" i="5"/>
  <c r="M18" i="5"/>
  <c r="K18" i="5"/>
  <c r="G18" i="5"/>
  <c r="H18" i="5" s="1"/>
  <c r="N17" i="5"/>
  <c r="M17" i="5"/>
  <c r="G17" i="5"/>
  <c r="H17" i="5" s="1"/>
  <c r="J17" i="5" s="1"/>
  <c r="N16" i="5"/>
  <c r="M16" i="5"/>
  <c r="G16" i="5"/>
  <c r="H16" i="5" s="1"/>
  <c r="N15" i="5"/>
  <c r="M15" i="5"/>
  <c r="G15" i="5"/>
  <c r="K15" i="5" s="1"/>
  <c r="N14" i="5"/>
  <c r="M14" i="5"/>
  <c r="G14" i="5"/>
  <c r="H14" i="5" s="1"/>
  <c r="N13" i="5"/>
  <c r="M13" i="5"/>
  <c r="G13" i="5"/>
  <c r="H13" i="5" s="1"/>
  <c r="J13" i="5" s="1"/>
  <c r="N12" i="5"/>
  <c r="M12" i="5"/>
  <c r="G12" i="5"/>
  <c r="H12" i="5" s="1"/>
  <c r="N11" i="5"/>
  <c r="M11" i="5"/>
  <c r="G11" i="5"/>
  <c r="K11" i="5" s="1"/>
  <c r="N10" i="5"/>
  <c r="M10" i="5"/>
  <c r="K10" i="5"/>
  <c r="G10" i="5"/>
  <c r="H10" i="5" s="1"/>
  <c r="N9" i="5"/>
  <c r="M9" i="5"/>
  <c r="G9" i="5"/>
  <c r="H9" i="5" s="1"/>
  <c r="J9" i="5" s="1"/>
  <c r="N8" i="5"/>
  <c r="M8" i="5"/>
  <c r="G8" i="5"/>
  <c r="H8" i="5" s="1"/>
  <c r="N7" i="5"/>
  <c r="M7" i="5"/>
  <c r="G7" i="5"/>
  <c r="K7" i="5" s="1"/>
  <c r="N6" i="5"/>
  <c r="M6" i="5"/>
  <c r="H6" i="5"/>
  <c r="G6" i="5"/>
  <c r="K6" i="5" s="1"/>
  <c r="P6" i="5" l="1"/>
  <c r="O6" i="5"/>
  <c r="O11" i="5"/>
  <c r="P11" i="5" s="1"/>
  <c r="O16" i="5"/>
  <c r="P16" i="5" s="1"/>
  <c r="O21" i="5"/>
  <c r="P21" i="5"/>
  <c r="P22" i="5"/>
  <c r="O22" i="5"/>
  <c r="O27" i="5"/>
  <c r="P27" i="5" s="1"/>
  <c r="O32" i="5"/>
  <c r="P32" i="5" s="1"/>
  <c r="O36" i="5"/>
  <c r="P36" i="5"/>
  <c r="O40" i="5"/>
  <c r="P40" i="5" s="1"/>
  <c r="O44" i="5"/>
  <c r="P44" i="5"/>
  <c r="O48" i="5"/>
  <c r="P48" i="5" s="1"/>
  <c r="O52" i="5"/>
  <c r="P52" i="5"/>
  <c r="O57" i="5"/>
  <c r="P57" i="5" s="1"/>
  <c r="O58" i="5"/>
  <c r="P58" i="5" s="1"/>
  <c r="P59" i="5"/>
  <c r="O59" i="5"/>
  <c r="O60" i="5"/>
  <c r="P60" i="5"/>
  <c r="O61" i="5"/>
  <c r="P61" i="5" s="1"/>
  <c r="O76" i="5"/>
  <c r="P76" i="5"/>
  <c r="O77" i="5"/>
  <c r="P77" i="5" s="1"/>
  <c r="O78" i="5"/>
  <c r="P78" i="5" s="1"/>
  <c r="O9" i="5"/>
  <c r="P9" i="5" s="1"/>
  <c r="O10" i="5"/>
  <c r="P10" i="5" s="1"/>
  <c r="K14" i="5"/>
  <c r="O15" i="5"/>
  <c r="P15" i="5" s="1"/>
  <c r="O20" i="5"/>
  <c r="P20" i="5" s="1"/>
  <c r="O25" i="5"/>
  <c r="P25" i="5"/>
  <c r="P26" i="5"/>
  <c r="O26" i="5"/>
  <c r="K30" i="5"/>
  <c r="O31" i="5"/>
  <c r="P31" i="5" s="1"/>
  <c r="P35" i="5"/>
  <c r="O35" i="5"/>
  <c r="O39" i="5"/>
  <c r="P39" i="5" s="1"/>
  <c r="P43" i="5"/>
  <c r="O43" i="5"/>
  <c r="O47" i="5"/>
  <c r="P47" i="5" s="1"/>
  <c r="P51" i="5"/>
  <c r="O51" i="5"/>
  <c r="O8" i="5"/>
  <c r="P8" i="5"/>
  <c r="O13" i="5"/>
  <c r="P13" i="5" s="1"/>
  <c r="O14" i="5"/>
  <c r="P14" i="5" s="1"/>
  <c r="P19" i="5"/>
  <c r="O19" i="5"/>
  <c r="O24" i="5"/>
  <c r="P24" i="5"/>
  <c r="O29" i="5"/>
  <c r="P29" i="5" s="1"/>
  <c r="O30" i="5"/>
  <c r="P30" i="5" s="1"/>
  <c r="P34" i="5"/>
  <c r="O34" i="5"/>
  <c r="O38" i="5"/>
  <c r="P38" i="5" s="1"/>
  <c r="P42" i="5"/>
  <c r="O42" i="5"/>
  <c r="O46" i="5"/>
  <c r="P46" i="5" s="1"/>
  <c r="P50" i="5"/>
  <c r="O50" i="5"/>
  <c r="O7" i="5"/>
  <c r="P7" i="5" s="1"/>
  <c r="O12" i="5"/>
  <c r="P12" i="5" s="1"/>
  <c r="O17" i="5"/>
  <c r="P17" i="5"/>
  <c r="P18" i="5"/>
  <c r="O18" i="5"/>
  <c r="K22" i="5"/>
  <c r="P23" i="5"/>
  <c r="O23" i="5"/>
  <c r="O28" i="5"/>
  <c r="P28" i="5"/>
  <c r="O33" i="5"/>
  <c r="P33" i="5" s="1"/>
  <c r="O37" i="5"/>
  <c r="P37" i="5"/>
  <c r="O41" i="5"/>
  <c r="P41" i="5" s="1"/>
  <c r="O45" i="5"/>
  <c r="P45" i="5"/>
  <c r="O49" i="5"/>
  <c r="P49" i="5" s="1"/>
  <c r="O53" i="5"/>
  <c r="P53" i="5"/>
  <c r="P54" i="5"/>
  <c r="O54" i="5"/>
  <c r="O55" i="5"/>
  <c r="P55" i="5" s="1"/>
  <c r="O56" i="5"/>
  <c r="P56" i="5" s="1"/>
  <c r="O62" i="5"/>
  <c r="P62" i="5" s="1"/>
  <c r="P63" i="5"/>
  <c r="O63" i="5"/>
  <c r="O64" i="5"/>
  <c r="P64" i="5"/>
  <c r="O65" i="5"/>
  <c r="P65" i="5" s="1"/>
  <c r="O66" i="5"/>
  <c r="P66" i="5" s="1"/>
  <c r="P67" i="5"/>
  <c r="O67" i="5"/>
  <c r="O68" i="5"/>
  <c r="P68" i="5"/>
  <c r="O69" i="5"/>
  <c r="P69" i="5" s="1"/>
  <c r="O70" i="5"/>
  <c r="P70" i="5" s="1"/>
  <c r="P71" i="5"/>
  <c r="O71" i="5"/>
  <c r="O72" i="5"/>
  <c r="P72" i="5"/>
  <c r="O73" i="5"/>
  <c r="P73" i="5" s="1"/>
  <c r="O74" i="5"/>
  <c r="P74" i="5" s="1"/>
  <c r="P75" i="5"/>
  <c r="O75" i="5"/>
  <c r="O79" i="5"/>
  <c r="P79" i="5" s="1"/>
  <c r="K9" i="5"/>
  <c r="K13" i="5"/>
  <c r="K17" i="5"/>
  <c r="K21" i="5"/>
  <c r="K25" i="5"/>
  <c r="K29" i="5"/>
  <c r="K33" i="5"/>
  <c r="H7" i="5"/>
  <c r="J7" i="5" s="1"/>
  <c r="J8" i="5"/>
  <c r="H11" i="5"/>
  <c r="J11" i="5" s="1"/>
  <c r="J12" i="5"/>
  <c r="H15" i="5"/>
  <c r="J15" i="5" s="1"/>
  <c r="J16" i="5"/>
  <c r="H19" i="5"/>
  <c r="J19" i="5" s="1"/>
  <c r="J20" i="5"/>
  <c r="H23" i="5"/>
  <c r="J23" i="5" s="1"/>
  <c r="J24" i="5"/>
  <c r="H27" i="5"/>
  <c r="J27" i="5" s="1"/>
  <c r="J28" i="5"/>
  <c r="H31" i="5"/>
  <c r="J31" i="5" s="1"/>
  <c r="J32" i="5"/>
  <c r="J6" i="5"/>
  <c r="K8" i="5"/>
  <c r="J10" i="5"/>
  <c r="K12" i="5"/>
  <c r="J14" i="5"/>
  <c r="K16" i="5"/>
  <c r="J18" i="5"/>
  <c r="K20" i="5"/>
  <c r="J22" i="5"/>
  <c r="K24" i="5"/>
  <c r="J26" i="5"/>
  <c r="K28" i="5"/>
  <c r="J30" i="5"/>
  <c r="K32" i="5"/>
  <c r="J34" i="5"/>
  <c r="J36" i="5"/>
  <c r="J38" i="5"/>
  <c r="J40" i="5"/>
  <c r="J42" i="5"/>
  <c r="J44" i="5"/>
  <c r="J46" i="5"/>
  <c r="J48" i="5"/>
  <c r="H35" i="5"/>
  <c r="J35" i="5" s="1"/>
  <c r="K36" i="5"/>
  <c r="H37" i="5"/>
  <c r="J37" i="5" s="1"/>
  <c r="K38" i="5"/>
  <c r="H39" i="5"/>
  <c r="J39" i="5" s="1"/>
  <c r="K40" i="5"/>
  <c r="H41" i="5"/>
  <c r="J41" i="5" s="1"/>
  <c r="K42" i="5"/>
  <c r="H43" i="5"/>
  <c r="J43" i="5" s="1"/>
  <c r="K44" i="5"/>
  <c r="H45" i="5"/>
  <c r="J45" i="5" s="1"/>
  <c r="K46" i="5"/>
  <c r="H47" i="5"/>
  <c r="J47" i="5" s="1"/>
  <c r="K48" i="5"/>
  <c r="H49" i="5"/>
  <c r="J49" i="5" s="1"/>
</calcChain>
</file>

<file path=xl/sharedStrings.xml><?xml version="1.0" encoding="utf-8"?>
<sst xmlns="http://schemas.openxmlformats.org/spreadsheetml/2006/main" count="471" uniqueCount="316">
  <si>
    <t>项目名称</t>
  </si>
  <si>
    <t>基于包合/离子键双重作用强化苦参碱结肠靶向递药的研究</t>
  </si>
  <si>
    <t>黄青</t>
  </si>
  <si>
    <t>樟树精油抗氧化关键成分确定、调控及协同机制研究</t>
  </si>
  <si>
    <t>于永杰</t>
  </si>
  <si>
    <t>基于多重可控刺激响应型生物电催化构建生物分子逻辑门及其网络体系</t>
  </si>
  <si>
    <t>姚惠琴</t>
  </si>
  <si>
    <t>基础医学院</t>
  </si>
  <si>
    <t>环糊精第一、二面羟基的选择性修饰及其结肠释药特性的研究</t>
  </si>
  <si>
    <t>王志忠</t>
  </si>
  <si>
    <t>药学院</t>
  </si>
  <si>
    <t>宁夏北部农田重金属污染源解析及居民健康风险评估与时空预测研究</t>
  </si>
  <si>
    <t>朱美霖</t>
  </si>
  <si>
    <t>铜绿假单胞菌PAO1中环鸟苷二磷酸代谢蛋白PA0575的生物学功能及作用研究</t>
  </si>
  <si>
    <t>黄卫东</t>
  </si>
  <si>
    <t>γδT淋巴细胞在细粒棘球蚴感染中的作用研究</t>
  </si>
  <si>
    <t>赵嘉庆</t>
  </si>
  <si>
    <t>癫痫相关基因LGI1在髓鞘发育和损伤中的作用</t>
  </si>
  <si>
    <t>王银</t>
  </si>
  <si>
    <t>P2Y1受体调控阿片类诱发便秘的机制</t>
  </si>
  <si>
    <t>李军平</t>
  </si>
  <si>
    <t>特异性清道夫受体DNA甲基化在同型半胱氨酸致动脉粥样硬化中的作用及Sp1/NF-κB/DNMT1调控</t>
  </si>
  <si>
    <t>聂黎虹</t>
  </si>
  <si>
    <t>卵泡微环境中胶原受体DDR2调控卵泡发育及排卵的作用与机制研究</t>
  </si>
  <si>
    <t>张淑雅</t>
  </si>
  <si>
    <t>骨骼发育相关基因多态性与人类指长比的关联性研究</t>
  </si>
  <si>
    <t>霍正浩</t>
  </si>
  <si>
    <t>不同表面标记物人羊水干细胞对其分化为雌性生殖细胞的影响</t>
  </si>
  <si>
    <t>俞晓丽</t>
  </si>
  <si>
    <t>靶向M细胞的乳酸菌表面展示投递体系LL-pSAM的构建及其在幽门螺旋杆菌多价表位疫苗中的实验研究</t>
  </si>
  <si>
    <t>郭乐</t>
  </si>
  <si>
    <t>总医院</t>
  </si>
  <si>
    <t>mTOR信号通路对布鲁氏菌侵染小胶质细胞自噬及极化的调控机制</t>
  </si>
  <si>
    <t>王振海</t>
  </si>
  <si>
    <t>星形胶质细胞上调基因-1（AEG-1）通过调控星形胶质细胞活化影响癫痫发病的作用机制研究</t>
  </si>
  <si>
    <t>刘昆梅</t>
  </si>
  <si>
    <t>颅脑疾病重点实验室</t>
  </si>
  <si>
    <t>星形胶质细胞中ndrg2调控Aβ代谢在AD发生中的作用研究</t>
  </si>
  <si>
    <t>丁娟</t>
  </si>
  <si>
    <t>TNF-α介导的NF-κB 和Wnt通路正反馈调节促进LGR5+结肠干细胞恶变的分子机制</t>
  </si>
  <si>
    <t>徐方</t>
  </si>
  <si>
    <t>基于粗糙集的医学图像高维特征表示和辅助诊断模型研究</t>
  </si>
  <si>
    <t>周涛</t>
  </si>
  <si>
    <t>李睿敏</t>
  </si>
  <si>
    <t>呼吸兴奋剂多沙普仑促进全麻觉醒的作用和机制研究</t>
  </si>
  <si>
    <t>王志华</t>
  </si>
  <si>
    <t>牛宁奎</t>
  </si>
  <si>
    <t>王艳阳</t>
  </si>
  <si>
    <t>张科东</t>
  </si>
  <si>
    <t>朱永朝</t>
  </si>
  <si>
    <t>郑波</t>
  </si>
  <si>
    <t>力竭运动对胸主动脉血管内皮细胞损伤的分子机理及枸杞多糖干预作用</t>
  </si>
  <si>
    <t>李光华</t>
  </si>
  <si>
    <t>同型半胱氨酸经TLR4蛋白赖氨酸乙酰化修饰差异性调控下游信号通路介导免疫炎症反应的分子机制</t>
  </si>
  <si>
    <t>姜怡邓</t>
  </si>
  <si>
    <t>同型半胱氨酸经SNF5介导组蛋白修饰与DNA甲基化交互作用调控TSLP致动脉粥样硬化的分子机制</t>
  </si>
  <si>
    <t>徐华</t>
  </si>
  <si>
    <t>卢冠军</t>
  </si>
  <si>
    <t>黄永清</t>
  </si>
  <si>
    <t>控释双组份奥硝唑/bFGF的引导组织再生膜的构建研究</t>
  </si>
  <si>
    <t>张华林</t>
  </si>
  <si>
    <t>硒在减缓糖尿病加重脑缺血损伤中的作用及与线粒体分裂/融合关系研究</t>
  </si>
  <si>
    <t>景丽</t>
  </si>
  <si>
    <t>陈桂生</t>
  </si>
  <si>
    <t>孟尽海</t>
  </si>
  <si>
    <t>杨笑</t>
  </si>
  <si>
    <t>miRNAs在衰老心肌缺血后处理自噬水平降低中的作用及表观遗传学调控机制</t>
  </si>
  <si>
    <t>蒋袁絮</t>
  </si>
  <si>
    <t>马良宏</t>
  </si>
  <si>
    <t>杜勇</t>
  </si>
  <si>
    <t>卵巢玻璃化冷冻及移植过程中自噬对卵泡存活的作用及机制研究</t>
  </si>
  <si>
    <t>杨延周</t>
  </si>
  <si>
    <t>徐仙</t>
  </si>
  <si>
    <t>李海波</t>
  </si>
  <si>
    <t>ORMDL3通过内质网应激促进B细胞自噬参与系统性红斑狼疮发生的作用机制研究</t>
  </si>
  <si>
    <t>党洁</t>
  </si>
  <si>
    <t>赵倩</t>
  </si>
  <si>
    <t>郭玉林</t>
  </si>
  <si>
    <t>陈学新</t>
  </si>
  <si>
    <t>赵志军</t>
  </si>
  <si>
    <t>细粒棘球蚴感染宿主后诱导miRNA参与免疫应答调控的研究</t>
  </si>
  <si>
    <t>赵巍</t>
  </si>
  <si>
    <t>宁夏银川地区人博卡病毒在婴幼儿肺炎中的流行特征及其关联性研究</t>
  </si>
  <si>
    <t>李芳</t>
  </si>
  <si>
    <t>陈德胜</t>
  </si>
  <si>
    <t>李培军</t>
  </si>
  <si>
    <t>姜韬</t>
  </si>
  <si>
    <t>NF-kB/miRNA/靶基因分子网络调控卵巢癌发生发展的分子机制研究</t>
  </si>
  <si>
    <t>摆茹</t>
  </si>
  <si>
    <t>肿瘤浸润性TIGIT+Treg细胞在原发性肝癌中的免疫学功能及相关miRNAs对其调控机制的研究</t>
  </si>
  <si>
    <t>段相国</t>
  </si>
  <si>
    <t>王立斌</t>
  </si>
  <si>
    <t>聚醚类抗生素Narasin通过VEGFR2/c-MET信号途径的抑癌作用研究</t>
  </si>
  <si>
    <t>陈静</t>
  </si>
  <si>
    <t>TRIM33调节TGF-β信号动态平衡逆转IDH基因突变所致胶质母细胞瘤干细胞分化障碍的作用研究</t>
  </si>
  <si>
    <t>曹相玫</t>
  </si>
  <si>
    <t>TLR7激动剂Imiquimod负向调控Tfh细胞在系统性红斑狼疮中的作用机制研究</t>
  </si>
  <si>
    <t>苏春霞</t>
  </si>
  <si>
    <t>王志军</t>
  </si>
  <si>
    <t>煤制甲醇作业工人甲醇神经毒性与p25-CDK5-p53信号通路作用研究</t>
  </si>
  <si>
    <t>陈楠</t>
  </si>
  <si>
    <t>结合转录组学及代谢组学研究百草枯体外神经发育毒性及其机制</t>
  </si>
  <si>
    <t>黄敏</t>
  </si>
  <si>
    <t>Hispidin到桑黄素D的生物合成途径研究</t>
  </si>
  <si>
    <t>吴秀丽</t>
  </si>
  <si>
    <t>靶向性抑制非小细胞肺癌的新型人中性粒细胞防御素的设计合成及作用机制的研究</t>
  </si>
  <si>
    <t>王秀青</t>
  </si>
  <si>
    <t>小分子抑制剂猫眼草黄素逆转P-gp介导的青蒿素多药耐药机制研究</t>
  </si>
  <si>
    <t>陈靖</t>
  </si>
  <si>
    <t>基于活性化合物发现与确认新型抗结核药物候选靶标</t>
  </si>
  <si>
    <t>杨延辉</t>
  </si>
  <si>
    <t>基于“有效部位/成分—疗效—品质”一体的甘草质量标准提升研究</t>
  </si>
  <si>
    <t>付雪艳</t>
  </si>
  <si>
    <t>基于药物代谢动力学和网络药理学的回药复方白蜜汤配伍机制研究</t>
  </si>
  <si>
    <t>马学琴</t>
  </si>
  <si>
    <t>苦豆子总碱经Tfh细胞的“TLRs-NF-κB-Bcl-6轴”抗RA的作用及机制</t>
  </si>
  <si>
    <t>张艳丽</t>
  </si>
  <si>
    <t>基于TLR2－NF-κB信号转导研究黄芩苷抗类风湿关节炎的分子机制</t>
  </si>
  <si>
    <t>万巧凤</t>
  </si>
  <si>
    <t>基于“线粒体自噬”探讨补青颗粒对db/db小鼠早中期糖尿病性白内障的影响及分子机制研究</t>
  </si>
  <si>
    <t>牛阳</t>
  </si>
  <si>
    <t>针刺启动癫痫大鼠海马神经-免疫保护机制的经穴效应特异性研究</t>
  </si>
  <si>
    <t>黄银兰</t>
  </si>
  <si>
    <t>基于SIRT1介导的P53信号通路复方蜥蜴散从毒瘀交阻论治胃癌机制研究</t>
  </si>
  <si>
    <t>李卫强</t>
  </si>
  <si>
    <t>细胞色素P450基因多态性与雷公藤多苷生殖损伤作用的相关性研究</t>
  </si>
  <si>
    <t>崔瑞琴</t>
  </si>
  <si>
    <t>回回药方圣世散影响先兆流产妊娠结局的分子机制研究</t>
  </si>
  <si>
    <t>以LncRNA-PVT1为主靶点的回回甘松饮干预KK-Ay小鼠早中期肾纤维化EMT分子机制研究</t>
  </si>
  <si>
    <t>南一</t>
  </si>
  <si>
    <t>武永利</t>
  </si>
  <si>
    <t>回医蜜煎菖蒲方对脑缺血大鼠学习记忆功能的作用及海马CaMKⅡ信号通路的影响</t>
  </si>
  <si>
    <t>刘敬霞</t>
  </si>
  <si>
    <t>失荅剌知丸对大鼠局灶性脑缺血再灌注Notch通路的影响</t>
  </si>
  <si>
    <t>贾孟辉</t>
  </si>
  <si>
    <t>张慧萍</t>
  </si>
  <si>
    <t>内向整流钾通道在髓鞘发育及损伤修复中的作用及机制</t>
  </si>
  <si>
    <t>柯亨宁</t>
  </si>
  <si>
    <t>基于自噬-内质网应激-凋亡信号偶联网络研究回回甘松饮干预早期糖尿病肾病的作用机制</t>
  </si>
  <si>
    <t>袁玲</t>
  </si>
  <si>
    <t>双生子样本全外显子组测序筛查非综合征型唇腭裂易感基因研究</t>
  </si>
  <si>
    <t>马坚</t>
  </si>
  <si>
    <t>抑制乳腺癌复发的DNA-蛋白质复合纳米颗粒治疗性疫苗的初步研究</t>
  </si>
  <si>
    <t>王浩</t>
  </si>
  <si>
    <t>NOS和Arg在克山病外周血单核细胞中对线粒体生物合成影响</t>
  </si>
  <si>
    <t>何淑兰</t>
  </si>
  <si>
    <t>公共卫生与管理学院</t>
  </si>
  <si>
    <t>基于多维分析技术的甘草药材区域质量特征及生产区划研究</t>
  </si>
  <si>
    <t>王汉卿</t>
  </si>
  <si>
    <t>JNK通路介导皮肤鳞状细胞癌对ALA-PDT治疗不敏感的实验研究</t>
  </si>
  <si>
    <t>葛新红</t>
  </si>
  <si>
    <t>温针灸调控JNK信号通路诱导兔KOA骨髓间充质干细胞向软骨细胞分化的研究</t>
  </si>
  <si>
    <t>中医学院</t>
  </si>
  <si>
    <t>NOD信号对肺泡上皮细胞TLR介导抗结核分枝杆菌感染的免疫调节机制</t>
  </si>
  <si>
    <t>梁锦屏</t>
  </si>
  <si>
    <t>肌肉环指状蛋白2调控心肌线粒体蛋白质稳态的研究</t>
  </si>
  <si>
    <t>何军</t>
  </si>
  <si>
    <t>MAP1S调控TLRs信号通路介导同型半胱氨酸引起泡沫细胞自噬的分子机制</t>
  </si>
  <si>
    <t>张鸣号</t>
  </si>
  <si>
    <t>Ang1-7对心肌肥厚电生理重构的干预研究</t>
  </si>
  <si>
    <t>杨震</t>
  </si>
  <si>
    <t>高同型半胱氨酸血症激活巨噬细胞TRPV1促易损斑块形成机制研究</t>
  </si>
  <si>
    <t>贾绍斌</t>
  </si>
  <si>
    <t>lncRNA与miRNAs相互作用调控Rap1A在同型半胱氨酸致免疫炎症的机制研究</t>
  </si>
  <si>
    <t>MST1对诱导性多能干细胞分化成类β-细胞的作用及机制研究</t>
  </si>
  <si>
    <t>宋辉</t>
  </si>
  <si>
    <t>Glu与GABA递质/受体系统介导椎管内麻醉的镇静作用及其机制研究</t>
  </si>
  <si>
    <t>马汉祥</t>
  </si>
  <si>
    <t>ERK1/2-Drp1分子通路在高血糖加重脑缺血损伤中的作用</t>
  </si>
  <si>
    <t>刘萍</t>
  </si>
  <si>
    <t>不同髓鞘成分抗原诱导的小胶质细胞极化类型及其对少突胶质细胞系分化、衰老和凋亡的作用机制研究</t>
  </si>
  <si>
    <t>周翔鱼</t>
  </si>
  <si>
    <t>具有促血管神经再生功能的透明质酸复合载体携带嗅鞘细胞修复大鼠脊髓损伤的研究</t>
  </si>
  <si>
    <t>文玉军</t>
  </si>
  <si>
    <t>CLU 在阿尔茨海默病中介导 Tau 蛋白在神经元间转运的作用及机制</t>
  </si>
  <si>
    <t>杨平</t>
  </si>
  <si>
    <t>岛叶皮质GABAB受体在匹罗卡品致痫大鼠再认记忆损害中的作用及机制研究</t>
  </si>
  <si>
    <t>王峰</t>
  </si>
  <si>
    <t>Iduna调控Wnt通路在新生大鼠缺氧缺血性脑轴突损伤中的作用</t>
  </si>
  <si>
    <t>倪新莉</t>
  </si>
  <si>
    <t>RAS/MEK/ERK通路介导NF-кB调节子宫内膜异位症细胞侵袭性的机制研究</t>
  </si>
  <si>
    <t>哈春芳</t>
  </si>
  <si>
    <t>基于PI3K/AKt信号通路探讨枸杞多糖改善糖尿病雄性大鼠生殖系统损伤的作用研究</t>
  </si>
  <si>
    <t>郑婕</t>
  </si>
  <si>
    <t>抗苗勒氏管激素通过cAMP/CREB调控子宫内膜蜕膜化的分子机制</t>
  </si>
  <si>
    <t>胡蓉</t>
  </si>
  <si>
    <t>滋养细胞凋亡中NSPcl沉默基因HOX转录调控模式的建立及表观遗传学调控机制</t>
  </si>
  <si>
    <t>吴凯</t>
  </si>
  <si>
    <t>基于PI3K/Akt/GSK-3β信号通路研究氧化苦参碱抗新生儿脑缺血损伤的作用及机制</t>
  </si>
  <si>
    <t>余建强</t>
  </si>
  <si>
    <t>NLRP3炎症小体/caspase-1调控通路在肥胖心肌损伤中的作用及其机制研究</t>
  </si>
  <si>
    <t>王琴</t>
  </si>
  <si>
    <t>群体感应调控基因abaR在鲍曼不动杆菌生物膜形成中的作用机制</t>
  </si>
  <si>
    <t>魏军</t>
  </si>
  <si>
    <t>脊柱结核血清、尿液中特异循环miRNA标记物的筛选验证及其在成骨细胞分化中的调控机制研究</t>
  </si>
  <si>
    <t>王自立</t>
  </si>
  <si>
    <t>Wnt/β-catenin信号通路对软骨和软骨下骨相互作用致骨关节炎发生、发展的调节机制研究</t>
  </si>
  <si>
    <t>金群华</t>
  </si>
  <si>
    <t>宁夏发展性照护理念的早产儿延续护理管理模式的构建研究</t>
  </si>
  <si>
    <t>李胜玲</t>
  </si>
  <si>
    <t>护理学院</t>
  </si>
  <si>
    <t>Per2基因调控p53信号通路促人脑胶质母细胞瘤干细胞凋亡的分子机制及放疗敏感性研究</t>
  </si>
  <si>
    <t>夏鹤春</t>
  </si>
  <si>
    <t>PI3 Kinase调控c-Kit突变的自活化及其致癌能力的研究</t>
  </si>
  <si>
    <t>孙建民</t>
  </si>
  <si>
    <t>Wnt5a在前列腺癌去势抵抗中的作用和机制研究</t>
  </si>
  <si>
    <t>高玉婧</t>
  </si>
  <si>
    <t>HDAC抑制剂通过STAT3/AKT/EMT信号轴抗三阴乳腺癌转移和复发的作用机制研究</t>
  </si>
  <si>
    <t>李涛</t>
  </si>
  <si>
    <t>PSCA介导左旋棉酚纳米粒子联合放射治疗诱导前列腺癌细胞凋亡与自噬的体内外生物学研究</t>
  </si>
  <si>
    <t>詹文华</t>
  </si>
  <si>
    <t>Akt3激活DNA-PKcs/DNA DSBs通路介导食管鳞癌的放疗抵抗</t>
  </si>
  <si>
    <t>马伟</t>
  </si>
  <si>
    <t>煤工尘肺患者体内乙酰胆碱酯酶活性的变化及其调控机制</t>
  </si>
  <si>
    <t>徐海明</t>
  </si>
  <si>
    <t>线粒体动态失衡介导的纳米银细胞毒性和亚硒酸钠的解毒作用</t>
  </si>
  <si>
    <t>马万瑞</t>
  </si>
  <si>
    <t>LncRNA通过调控TGF-β1/Smad3信号通路在矽肺纤维化中的分子机制研究</t>
  </si>
  <si>
    <t>王发选</t>
  </si>
  <si>
    <t>基于PGC-1ɑ/Irisin/UCP1通路探讨枸杞多糖对非酒精脂肪肝肝细胞线粒体功能障碍的调控机制</t>
  </si>
  <si>
    <t>杨建军</t>
  </si>
  <si>
    <t>学龄儿童青少年不同肥胖表型代谢组学及与血压关系的研究</t>
  </si>
  <si>
    <t>丁文清</t>
  </si>
  <si>
    <t>肿瘤靶向共载前药胶束同步递送联合化疗药物协同抗肿瘤的研究</t>
  </si>
  <si>
    <t>刘艳华</t>
  </si>
  <si>
    <t>基于脑部OCT2特异性靶向的阿霉素转运脂质体的构建及其转运机制研究</t>
  </si>
  <si>
    <t>张文萍</t>
  </si>
  <si>
    <t>基于体液药理学和成分敲出-敲入策略的柴胡皂苷类成分治疗老年痴呆药效物质发现研究</t>
  </si>
  <si>
    <t>姚遥</t>
  </si>
  <si>
    <t>乳液法制备载药微球过程中的溶剂效应与调控机制</t>
  </si>
  <si>
    <t>王文苹</t>
  </si>
  <si>
    <t>基于DARTS技术的柴胡总皂苷治疗老年痴呆的CX3CR1相关作用机制研究</t>
  </si>
  <si>
    <t>李娟</t>
  </si>
  <si>
    <t>基于IKK-IκB-NF-κB信号通路研究氧化槐果碱抗脑缺血损伤的作用及机制</t>
  </si>
  <si>
    <t>周茹</t>
  </si>
  <si>
    <t>枸杞多糖改善早老性Immp2l突变小鼠生精功能及相关机制的研究</t>
  </si>
  <si>
    <t>刘春莲</t>
  </si>
  <si>
    <t>回药木香油方抗脑缺血再灌注损伤的物质基础及对NLRP3信号网络的影响</t>
  </si>
  <si>
    <t>赵启鹏</t>
  </si>
  <si>
    <t>基于PGC-1α-TFAM-ROS途径探讨六味地黄丸调控POF小鼠卵巢颗粒细胞线粒体功能的机制</t>
  </si>
  <si>
    <t>李晓荣</t>
  </si>
  <si>
    <t>月见草油靶向FOXO1基因改善PCOS胰岛素抵抗的作用机制</t>
  </si>
  <si>
    <t>马会明</t>
  </si>
  <si>
    <t>基于固有大脑功能网络研究“龙虎交战”针法治疗偏头痛的机制</t>
  </si>
  <si>
    <t>高玉杰</t>
  </si>
  <si>
    <t>基于PI3K/AKT及Notch信号通路回药爱康方对非小细胞肺癌作用机制的研究</t>
  </si>
  <si>
    <t>马科</t>
  </si>
  <si>
    <t>特异性lncRNA在同型半胱氨酸致动脉粥样硬化中表观遗传学机制研究</t>
  </si>
  <si>
    <t>丝氨酸/苏氨酸蛋白激酶Mst1通过细胞自噬途径调节非酒精性脂肪肝肝脏脂代谢的机制</t>
  </si>
  <si>
    <t>杨怡</t>
  </si>
  <si>
    <t>基于TASCC回回甘松饮干预早期糖尿病肾病过程中肾小球固有细胞间跨越沟通的分子机制研究</t>
  </si>
  <si>
    <t>药学院</t>
    <phoneticPr fontId="2" type="noConversion"/>
  </si>
  <si>
    <t>生育力保持重点实验室</t>
    <phoneticPr fontId="2" type="noConversion"/>
  </si>
  <si>
    <t>临床学院</t>
    <phoneticPr fontId="2" type="noConversion"/>
  </si>
  <si>
    <t>基础医学院</t>
    <phoneticPr fontId="2" type="noConversion"/>
  </si>
  <si>
    <t>理学院</t>
  </si>
  <si>
    <t>科技中心</t>
  </si>
  <si>
    <t>总医院</t>
    <phoneticPr fontId="2" type="noConversion"/>
  </si>
  <si>
    <t>科技处</t>
  </si>
  <si>
    <t>科技处</t>
    <phoneticPr fontId="2" type="noConversion"/>
  </si>
  <si>
    <r>
      <t xml:space="preserve">项目类别：纵向 </t>
    </r>
    <r>
      <rPr>
        <b/>
        <sz val="10"/>
        <rFont val="宋体"/>
        <family val="3"/>
        <charset val="134"/>
      </rPr>
      <t xml:space="preserve">                 单位：万元</t>
    </r>
    <phoneticPr fontId="6" type="noConversion"/>
  </si>
  <si>
    <t>序号</t>
    <phoneticPr fontId="6" type="noConversion"/>
  </si>
  <si>
    <t>主持人</t>
    <phoneticPr fontId="6" type="noConversion"/>
  </si>
  <si>
    <t>所在部门</t>
  </si>
  <si>
    <t>资助经费</t>
  </si>
  <si>
    <t>直接经费</t>
    <phoneticPr fontId="6" type="noConversion"/>
  </si>
  <si>
    <t>间接经费批复预算</t>
    <phoneticPr fontId="6" type="noConversion"/>
  </si>
  <si>
    <r>
      <t>计算结果（青年3年，其他</t>
    </r>
    <r>
      <rPr>
        <b/>
        <sz val="10"/>
        <rFont val="宋体"/>
        <family val="3"/>
        <charset val="134"/>
      </rPr>
      <t>4年，应急1年）</t>
    </r>
    <phoneticPr fontId="6" type="noConversion"/>
  </si>
  <si>
    <t>合计</t>
    <phoneticPr fontId="6" type="noConversion"/>
  </si>
  <si>
    <t>公共管理费</t>
    <phoneticPr fontId="6" type="noConversion"/>
  </si>
  <si>
    <t>绩效</t>
    <phoneticPr fontId="6" type="noConversion"/>
  </si>
  <si>
    <t>其他</t>
    <phoneticPr fontId="6" type="noConversion"/>
  </si>
  <si>
    <t>杜小利</t>
    <phoneticPr fontId="6" type="noConversion"/>
  </si>
  <si>
    <t>检验学院</t>
  </si>
  <si>
    <t>公卫学院</t>
  </si>
  <si>
    <t>生育力</t>
  </si>
  <si>
    <t>口腔学院</t>
  </si>
  <si>
    <r>
      <t>Sirt6-FoxO</t>
    </r>
    <r>
      <rPr>
        <sz val="11"/>
        <rFont val="宋体"/>
        <family val="3"/>
        <charset val="134"/>
      </rPr>
      <t>对牙胚间充质细胞分化影响的机制研究</t>
    </r>
  </si>
  <si>
    <t>总医院</t>
    <phoneticPr fontId="6" type="noConversion"/>
  </si>
  <si>
    <t>总医院</t>
    <phoneticPr fontId="6" type="noConversion"/>
  </si>
  <si>
    <r>
      <t>HRZ</t>
    </r>
    <r>
      <rPr>
        <sz val="11"/>
        <rFont val="宋体"/>
        <family val="3"/>
        <charset val="134"/>
      </rPr>
      <t>三联抗痨药及</t>
    </r>
    <r>
      <rPr>
        <sz val="11"/>
        <rFont val="Times New Roman"/>
        <family val="1"/>
      </rPr>
      <t>TGF-β1siRNA</t>
    </r>
    <r>
      <rPr>
        <sz val="11"/>
        <rFont val="宋体"/>
        <family val="3"/>
        <charset val="134"/>
      </rPr>
      <t>脂质体纳米微粒的构建及体内体外实验研究</t>
    </r>
  </si>
  <si>
    <t>总医院</t>
    <phoneticPr fontId="6" type="noConversion"/>
  </si>
  <si>
    <r>
      <t>食管鳞癌中</t>
    </r>
    <r>
      <rPr>
        <sz val="11"/>
        <rFont val="Times New Roman"/>
        <family val="1"/>
      </rPr>
      <t>Nrf2</t>
    </r>
    <r>
      <rPr>
        <sz val="11"/>
        <rFont val="宋体"/>
        <family val="3"/>
        <charset val="134"/>
      </rPr>
      <t>调控</t>
    </r>
    <r>
      <rPr>
        <sz val="11"/>
        <rFont val="Times New Roman"/>
        <family val="1"/>
      </rPr>
      <t>CaMKIIα</t>
    </r>
    <r>
      <rPr>
        <sz val="11"/>
        <rFont val="宋体"/>
        <family val="3"/>
        <charset val="134"/>
      </rPr>
      <t>的机制研究</t>
    </r>
  </si>
  <si>
    <r>
      <t>低氧诱导因子</t>
    </r>
    <r>
      <rPr>
        <sz val="11"/>
        <rFont val="Times New Roman"/>
        <family val="1"/>
      </rPr>
      <t>-1α</t>
    </r>
    <r>
      <rPr>
        <sz val="11"/>
        <rFont val="宋体"/>
        <family val="3"/>
        <charset val="134"/>
      </rPr>
      <t>在慢性阻塞性肺疾病上皮</t>
    </r>
    <r>
      <rPr>
        <sz val="11"/>
        <rFont val="Times New Roman"/>
        <family val="1"/>
      </rPr>
      <t>-</t>
    </r>
    <r>
      <rPr>
        <sz val="11"/>
        <rFont val="宋体"/>
        <family val="3"/>
        <charset val="134"/>
      </rPr>
      <t>间质转化中的作用及机制研究</t>
    </r>
  </si>
  <si>
    <r>
      <t>炎症因子诱导的自噬调控人胎盘</t>
    </r>
    <r>
      <rPr>
        <sz val="11"/>
        <rFont val="Times New Roman"/>
        <family val="1"/>
      </rPr>
      <t>MSCs</t>
    </r>
    <r>
      <rPr>
        <sz val="11"/>
        <rFont val="宋体"/>
        <family val="3"/>
        <charset val="134"/>
      </rPr>
      <t>免疫调节功能的分子机制及其对肺纤维化治疗的影响</t>
    </r>
  </si>
  <si>
    <r>
      <t>人骨骼肌肉源性血管外膜干细胞的生物学特性及其对造血干</t>
    </r>
    <r>
      <rPr>
        <sz val="11"/>
        <rFont val="Times New Roman"/>
        <family val="1"/>
      </rPr>
      <t>/</t>
    </r>
    <r>
      <rPr>
        <sz val="11"/>
        <rFont val="宋体"/>
        <family val="3"/>
        <charset val="134"/>
      </rPr>
      <t>祖细胞支持作用的研究</t>
    </r>
  </si>
  <si>
    <r>
      <t>同型半胱氨酸经</t>
    </r>
    <r>
      <rPr>
        <sz val="11"/>
        <rFont val="Times New Roman"/>
        <family val="1"/>
      </rPr>
      <t>c-myc</t>
    </r>
    <r>
      <rPr>
        <sz val="11"/>
        <rFont val="宋体"/>
        <family val="3"/>
        <charset val="134"/>
      </rPr>
      <t>沉默特异性</t>
    </r>
    <r>
      <rPr>
        <sz val="11"/>
        <rFont val="Times New Roman"/>
        <family val="1"/>
      </rPr>
      <t>miRNAs</t>
    </r>
    <r>
      <rPr>
        <sz val="11"/>
        <rFont val="宋体"/>
        <family val="3"/>
        <charset val="134"/>
      </rPr>
      <t>调控肾损伤表观遗传学分子机制的研究</t>
    </r>
  </si>
  <si>
    <r>
      <t>外显子捕获测序技术筛选发现及验证宁夏地区回族</t>
    </r>
    <r>
      <rPr>
        <sz val="11"/>
        <rFont val="Times New Roman"/>
        <family val="1"/>
      </rPr>
      <t>NSCL/P</t>
    </r>
    <r>
      <rPr>
        <sz val="11"/>
        <rFont val="宋体"/>
        <family val="3"/>
        <charset val="134"/>
      </rPr>
      <t>家系相关突变基因</t>
    </r>
  </si>
  <si>
    <r>
      <t>线粒体膜通透转换孔（</t>
    </r>
    <r>
      <rPr>
        <sz val="11"/>
        <rFont val="Times New Roman"/>
        <family val="1"/>
      </rPr>
      <t>MPTP</t>
    </r>
    <r>
      <rPr>
        <sz val="11"/>
        <rFont val="宋体"/>
        <family val="3"/>
        <charset val="134"/>
      </rPr>
      <t>）在糖尿病加重脑缺血损伤中的作用及其</t>
    </r>
    <r>
      <rPr>
        <sz val="11"/>
        <rFont val="Times New Roman"/>
        <family val="1"/>
      </rPr>
      <t>NIM811</t>
    </r>
    <r>
      <rPr>
        <sz val="11"/>
        <rFont val="宋体"/>
        <family val="3"/>
        <charset val="134"/>
      </rPr>
      <t>干预机制研究</t>
    </r>
  </si>
  <si>
    <r>
      <t>ERK1/2</t>
    </r>
    <r>
      <rPr>
        <sz val="11"/>
        <rFont val="宋体"/>
        <family val="3"/>
        <charset val="134"/>
      </rPr>
      <t>通路在远端肢体缺血预处理对氯胺酮麻醉后脑发育期神经凋亡中的作用及机制</t>
    </r>
  </si>
  <si>
    <r>
      <t>mTOR</t>
    </r>
    <r>
      <rPr>
        <sz val="11"/>
        <rFont val="宋体"/>
        <family val="3"/>
        <charset val="134"/>
      </rPr>
      <t>介导糖尿病加重脑缺血再灌注损伤的机制研究</t>
    </r>
  </si>
  <si>
    <r>
      <t>UTF1</t>
    </r>
    <r>
      <rPr>
        <sz val="11"/>
        <rFont val="宋体"/>
        <family val="3"/>
        <charset val="134"/>
      </rPr>
      <t>基因在少弱精症及非梗阻性无精子症中的作用及分子机制</t>
    </r>
  </si>
  <si>
    <r>
      <t>Mex3C</t>
    </r>
    <r>
      <rPr>
        <sz val="11"/>
        <rFont val="宋体"/>
        <family val="3"/>
        <charset val="134"/>
      </rPr>
      <t>诱导突触后</t>
    </r>
    <r>
      <rPr>
        <sz val="11"/>
        <rFont val="Times New Roman"/>
        <family val="1"/>
      </rPr>
      <t>FOS</t>
    </r>
    <r>
      <rPr>
        <sz val="11"/>
        <rFont val="宋体"/>
        <family val="3"/>
        <charset val="134"/>
      </rPr>
      <t>表达调控能量平衡及其在神经管发生中的作用研究</t>
    </r>
  </si>
  <si>
    <r>
      <t>MEX3C</t>
    </r>
    <r>
      <rPr>
        <sz val="11"/>
        <rFont val="宋体"/>
        <family val="3"/>
        <charset val="134"/>
      </rPr>
      <t>在卵泡生成过程中对</t>
    </r>
    <r>
      <rPr>
        <sz val="11"/>
        <rFont val="Times New Roman"/>
        <family val="1"/>
      </rPr>
      <t>IGF-1</t>
    </r>
    <r>
      <rPr>
        <sz val="11"/>
        <rFont val="宋体"/>
        <family val="3"/>
        <charset val="134"/>
      </rPr>
      <t>调控作用的机制研究</t>
    </r>
  </si>
  <si>
    <r>
      <t>骨吸收相关基因作为肿瘤坏死因子</t>
    </r>
    <r>
      <rPr>
        <sz val="11"/>
        <rFont val="Times New Roman"/>
        <family val="1"/>
      </rPr>
      <t>-α</t>
    </r>
    <r>
      <rPr>
        <sz val="11"/>
        <rFont val="宋体"/>
        <family val="3"/>
        <charset val="134"/>
      </rPr>
      <t>拮抗剂治疗类风湿关节炎药敏基因的研究</t>
    </r>
  </si>
  <si>
    <r>
      <t>靶向</t>
    </r>
    <r>
      <rPr>
        <sz val="11"/>
        <rFont val="Times New Roman"/>
        <family val="1"/>
      </rPr>
      <t>lncRNA HOTAIR</t>
    </r>
    <r>
      <rPr>
        <sz val="11"/>
        <rFont val="宋体"/>
        <family val="3"/>
        <charset val="134"/>
      </rPr>
      <t>的恶性胶质瘤反义显像研究</t>
    </r>
  </si>
  <si>
    <r>
      <t>磁化标记胎盘间质干细胞参与结直肠癌增殖、侵袭、血管生成的</t>
    </r>
    <r>
      <rPr>
        <sz val="11"/>
        <rFont val="Times New Roman"/>
        <family val="1"/>
      </rPr>
      <t>MR</t>
    </r>
    <r>
      <rPr>
        <sz val="11"/>
        <rFont val="宋体"/>
        <family val="3"/>
        <charset val="134"/>
      </rPr>
      <t>示踪研究</t>
    </r>
  </si>
  <si>
    <r>
      <t>脂肪乳通过调节</t>
    </r>
    <r>
      <rPr>
        <sz val="11"/>
        <rFont val="Times New Roman"/>
        <family val="1"/>
      </rPr>
      <t>BDNF-TrkB/p75NTR</t>
    </r>
    <r>
      <rPr>
        <sz val="11"/>
        <rFont val="宋体"/>
        <family val="3"/>
        <charset val="134"/>
      </rPr>
      <t>逆转布比卡因致脑中枢神经毒性的作用机制</t>
    </r>
  </si>
  <si>
    <r>
      <t>JAK1-STAT6</t>
    </r>
    <r>
      <rPr>
        <sz val="11"/>
        <rFont val="宋体"/>
        <family val="3"/>
        <charset val="134"/>
      </rPr>
      <t>信号通路对肺泡巨噬细胞介导的抗弓形虫感染免疫调节机制的研究</t>
    </r>
  </si>
  <si>
    <r>
      <t>MAPK</t>
    </r>
    <r>
      <rPr>
        <sz val="11"/>
        <rFont val="宋体"/>
        <family val="3"/>
        <charset val="134"/>
      </rPr>
      <t>信号转导通路影响人工关节无菌性松动的机制研究</t>
    </r>
  </si>
  <si>
    <r>
      <t>SDF-1/CXCR4</t>
    </r>
    <r>
      <rPr>
        <sz val="11"/>
        <rFont val="宋体"/>
        <family val="3"/>
        <charset val="134"/>
      </rPr>
      <t>轴介导脂肪干细胞归巢修复压力性尿失禁的机制研究</t>
    </r>
  </si>
  <si>
    <r>
      <t>CUL4B</t>
    </r>
    <r>
      <rPr>
        <sz val="11"/>
        <rFont val="宋体"/>
        <family val="3"/>
        <charset val="134"/>
      </rPr>
      <t>调控</t>
    </r>
    <r>
      <rPr>
        <sz val="11"/>
        <rFont val="Times New Roman"/>
        <family val="1"/>
      </rPr>
      <t>Wnt/β-catenin</t>
    </r>
    <r>
      <rPr>
        <sz val="11"/>
        <rFont val="宋体"/>
        <family val="3"/>
        <charset val="134"/>
      </rPr>
      <t>信号通路促进结肠癌细胞上皮间质转化的功能及机制研究</t>
    </r>
  </si>
  <si>
    <r>
      <t>PGC-1β</t>
    </r>
    <r>
      <rPr>
        <sz val="11"/>
        <rFont val="宋体"/>
        <family val="3"/>
        <charset val="134"/>
      </rPr>
      <t>协同</t>
    </r>
    <r>
      <rPr>
        <sz val="11"/>
        <rFont val="Times New Roman"/>
        <family val="1"/>
      </rPr>
      <t>FOXA2</t>
    </r>
    <r>
      <rPr>
        <sz val="11"/>
        <rFont val="宋体"/>
        <family val="3"/>
        <charset val="134"/>
      </rPr>
      <t>经由</t>
    </r>
    <r>
      <rPr>
        <sz val="11"/>
        <rFont val="Times New Roman"/>
        <family val="1"/>
      </rPr>
      <t>LKB1/AMPK/mTOR</t>
    </r>
    <r>
      <rPr>
        <sz val="11"/>
        <rFont val="宋体"/>
        <family val="3"/>
        <charset val="134"/>
      </rPr>
      <t>通路调控乳腺肿瘤干细胞凋亡的分子机制研究</t>
    </r>
  </si>
  <si>
    <r>
      <t>Iduna</t>
    </r>
    <r>
      <rPr>
        <sz val="11"/>
        <rFont val="宋体"/>
        <family val="3"/>
        <charset val="134"/>
      </rPr>
      <t>调控</t>
    </r>
    <r>
      <rPr>
        <sz val="11"/>
        <rFont val="Times New Roman"/>
        <family val="1"/>
      </rPr>
      <t>PTEN</t>
    </r>
    <r>
      <rPr>
        <sz val="11"/>
        <rFont val="宋体"/>
        <family val="3"/>
        <charset val="134"/>
      </rPr>
      <t>泛素化在辐射后脊髓神经元凋亡中的作用和机制</t>
    </r>
  </si>
  <si>
    <r>
      <t>基于</t>
    </r>
    <r>
      <rPr>
        <sz val="11"/>
        <rFont val="Times New Roman"/>
        <family val="1"/>
      </rPr>
      <t>uPA</t>
    </r>
    <r>
      <rPr>
        <sz val="11"/>
        <rFont val="宋体"/>
        <family val="3"/>
        <charset val="134"/>
      </rPr>
      <t>系统研究针砂马准灸治疗</t>
    </r>
    <r>
      <rPr>
        <sz val="11"/>
        <rFont val="Times New Roman"/>
        <family val="1"/>
      </rPr>
      <t>KOA</t>
    </r>
    <r>
      <rPr>
        <sz val="11"/>
        <rFont val="宋体"/>
        <family val="3"/>
        <charset val="134"/>
      </rPr>
      <t>的机理及针砂血清对</t>
    </r>
    <r>
      <rPr>
        <sz val="11"/>
        <rFont val="Times New Roman"/>
        <family val="1"/>
      </rPr>
      <t>uPA</t>
    </r>
    <r>
      <rPr>
        <sz val="11"/>
        <rFont val="宋体"/>
        <family val="3"/>
        <charset val="134"/>
      </rPr>
      <t>的调节效应</t>
    </r>
  </si>
  <si>
    <r>
      <t>同型半胱氨酸经</t>
    </r>
    <r>
      <rPr>
        <sz val="11"/>
        <rFont val="Times New Roman"/>
        <family val="1"/>
      </rPr>
      <t>E2F1</t>
    </r>
    <r>
      <rPr>
        <sz val="11"/>
        <rFont val="宋体"/>
        <family val="3"/>
        <charset val="134"/>
      </rPr>
      <t>精氨酸甲基化调控内皮细胞凋亡和平滑肌细胞增殖共存的机制及干预靶位的研究</t>
    </r>
  </si>
  <si>
    <r>
      <t>CYLD</t>
    </r>
    <r>
      <rPr>
        <sz val="11"/>
        <rFont val="宋体"/>
        <family val="3"/>
        <charset val="134"/>
      </rPr>
      <t>调控皮肤鳞状细胞癌癌症干细胞并影响其分化程度的机制</t>
    </r>
  </si>
  <si>
    <t>李广永</t>
  </si>
  <si>
    <t>模拟分娩产伤及绝经生理过程建立女性性唤起障碍大鼠动物模型及致病机制的初步研究</t>
  </si>
  <si>
    <t>第一次间接费到帐经费</t>
    <phoneticPr fontId="6" type="noConversion"/>
  </si>
  <si>
    <t>2015-2016年立项国家自然科学基金项目间接经费拨款明细单</t>
    <phoneticPr fontId="6" type="noConversion"/>
  </si>
  <si>
    <t>项目来源：2015年-2016年立项国家自然科学基金</t>
    <phoneticPr fontId="6" type="noConversion"/>
  </si>
  <si>
    <t>第二次间接费到帐经费</t>
    <phoneticPr fontId="6" type="noConversion"/>
  </si>
  <si>
    <t>第二笔间接经费分配情况</t>
    <phoneticPr fontId="6" type="noConversion"/>
  </si>
  <si>
    <r>
      <t>第一笔间接经费分配情况</t>
    </r>
    <r>
      <rPr>
        <b/>
        <sz val="10"/>
        <color rgb="FF0000FF"/>
        <rFont val="宋体"/>
        <family val="3"/>
        <charset val="134"/>
      </rPr>
      <t>2016-10已经发放</t>
    </r>
    <phoneticPr fontId="6" type="noConversion"/>
  </si>
  <si>
    <r>
      <t>间接经费批复预算</t>
    </r>
    <r>
      <rPr>
        <b/>
        <sz val="10"/>
        <color rgb="FF0000FF"/>
        <rFont val="宋体"/>
        <family val="3"/>
        <charset val="134"/>
      </rPr>
      <t>（财科教2016-19）</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</si>
</sst>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charset val="134"/>
      <scheme val="minor"/>
    </font>
    <font>
      <sz val="11"/>
      <color rgb="FF333333"/>
      <name val="Arial"/>
      <family val="2"/>
    </font>
    <font>
      <sz val="9"/>
      <name val="宋体"/>
      <family val="2"/>
      <charset val="134"/>
      <scheme val="minor"/>
    </font>
    <font>
      <sz val="11"/>
      <color rgb="FF333333"/>
      <name val="宋体"/>
      <family val="3"/>
      <charset val="134"/>
    </font>
    <font>
      <b/>
      <sz val="11"/>
      <color theme="1"/>
      <name val="宋体"/>
      <family val="3"/>
      <charset val="134"/>
      <scheme val="minor"/>
    </font>
    <font>
      <b/>
      <sz val="16"/>
      <name val="宋体"/>
      <family val="3"/>
      <charset val="134"/>
    </font>
    <font>
      <sz val="9"/>
      <name val="宋体"/>
      <family val="3"/>
      <charset val="134"/>
    </font>
    <font>
      <b/>
      <sz val="10"/>
      <name val="宋体"/>
      <family val="3"/>
      <charset val="134"/>
    </font>
    <font>
      <b/>
      <sz val="10"/>
      <color rgb="FFFF0000"/>
      <name val="宋体"/>
      <family val="3"/>
      <charset val="134"/>
    </font>
    <font>
      <b/>
      <sz val="12"/>
      <name val="宋体"/>
      <family val="3"/>
      <charset val="134"/>
    </font>
    <font>
      <sz val="10"/>
      <name val="宋体"/>
      <family val="3"/>
      <charset val="134"/>
    </font>
    <font>
      <sz val="12"/>
      <name val="宋体"/>
      <family val="3"/>
      <charset val="134"/>
      <scheme val="minor"/>
    </font>
    <font>
      <sz val="11"/>
      <name val="宋体"/>
      <family val="3"/>
      <charset val="134"/>
      <scheme val="minor"/>
    </font>
    <font>
      <sz val="11"/>
      <name val="宋体"/>
      <family val="3"/>
      <charset val="134"/>
    </font>
    <font>
      <sz val="11"/>
      <name val="Times New Roman"/>
      <family val="1"/>
    </font>
    <font>
      <b/>
      <sz val="12"/>
      <color rgb="FF0000FF"/>
      <name val="宋体"/>
      <family val="3"/>
      <charset val="134"/>
    </font>
    <font>
      <b/>
      <sz val="10"/>
      <color rgb="FF0000FF"/>
      <name val="宋体"/>
      <family val="3"/>
      <charset val="134"/>
    </font>
    <font>
      <sz val="11"/>
      <color rgb="FF0000FF"/>
      <name val="宋体"/>
      <family val="3"/>
      <charset val="134"/>
      <scheme val="minor"/>
    </font>
    <font>
      <sz val="11"/>
      <color rgb="FFFF0000"/>
      <name val="宋体"/>
      <family val="3"/>
      <charset val="134"/>
      <scheme val="minor"/>
    </font>
    <font>
      <sz val="10"/>
      <color rgb="FFFF0000"/>
      <name val="宋体"/>
      <family val="3"/>
      <charset val="134"/>
    </font>
    <font>
      <b/>
      <sz val="11"/>
      <color rgb="FF0000FF"/>
      <name val="宋体"/>
      <family val="3"/>
      <charset val="134"/>
      <scheme val="minor"/>
    </font>
    <font>
      <b/>
      <sz val="11"/>
      <color rgb="FFFF0000"/>
      <name val="宋体"/>
      <family val="3"/>
      <charset val="134"/>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1" fillId="0" borderId="0">
      <alignment vertical="center"/>
    </xf>
  </cellStyleXfs>
  <cellXfs count="79">
    <xf numFmtId="0" fontId="0" fillId="0" borderId="0" xfId="0">
      <alignment vertical="center"/>
    </xf>
    <xf numFmtId="0" fontId="0" fillId="0" borderId="1" xfId="0" applyBorder="1">
      <alignment vertical="center"/>
    </xf>
    <xf numFmtId="17" fontId="1" fillId="0" borderId="1"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7" fontId="1" fillId="2" borderId="1" xfId="0" applyNumberFormat="1" applyFont="1" applyFill="1" applyBorder="1" applyAlignment="1">
      <alignment horizontal="center" vertical="center" wrapText="1"/>
    </xf>
    <xf numFmtId="0" fontId="0" fillId="2" borderId="0" xfId="0" applyFill="1">
      <alignment vertical="center"/>
    </xf>
    <xf numFmtId="0" fontId="7" fillId="0" borderId="6" xfId="0" applyFont="1" applyFill="1" applyBorder="1" applyAlignment="1">
      <alignment horizontal="righ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49" fontId="12" fillId="0" borderId="1" xfId="1" applyNumberFormat="1" applyFont="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lignment vertical="center"/>
    </xf>
    <xf numFmtId="0" fontId="18" fillId="0" borderId="0" xfId="0" applyFont="1">
      <alignment vertical="center"/>
    </xf>
    <xf numFmtId="0" fontId="19"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0" fontId="10" fillId="3" borderId="1" xfId="0" applyFont="1" applyFill="1" applyBorder="1" applyAlignment="1">
      <alignment horizontal="center" vertical="center" wrapText="1"/>
    </xf>
    <xf numFmtId="49" fontId="12" fillId="3" borderId="1" xfId="1"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49" fontId="10"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0" fillId="3" borderId="0" xfId="0" applyFill="1">
      <alignment vertical="center"/>
    </xf>
    <xf numFmtId="0" fontId="18" fillId="4" borderId="0" xfId="0" applyFont="1" applyFill="1">
      <alignment vertical="center"/>
    </xf>
    <xf numFmtId="0" fontId="8" fillId="5"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7" fillId="2" borderId="6" xfId="0" applyFont="1" applyFill="1" applyBorder="1" applyAlignment="1">
      <alignment horizontal="righ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8" fillId="2" borderId="0" xfId="0" applyFont="1" applyFill="1">
      <alignment vertical="center"/>
    </xf>
    <xf numFmtId="0" fontId="17" fillId="2" borderId="0" xfId="0" applyFont="1" applyFill="1">
      <alignment vertical="center"/>
    </xf>
    <xf numFmtId="0" fontId="0" fillId="4" borderId="0" xfId="0" applyFill="1">
      <alignment vertical="center"/>
    </xf>
    <xf numFmtId="0" fontId="9"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4" borderId="1" xfId="0" applyFill="1" applyBorder="1">
      <alignment vertical="center"/>
    </xf>
    <xf numFmtId="0" fontId="17" fillId="4" borderId="1" xfId="0" applyFont="1" applyFill="1" applyBorder="1">
      <alignment vertical="center"/>
    </xf>
    <xf numFmtId="0" fontId="4" fillId="2" borderId="1" xfId="0" applyFont="1" applyFill="1" applyBorder="1">
      <alignment vertical="center"/>
    </xf>
    <xf numFmtId="0" fontId="20" fillId="2" borderId="1" xfId="0" applyFont="1" applyFill="1" applyBorder="1">
      <alignment vertical="center"/>
    </xf>
    <xf numFmtId="0" fontId="21" fillId="2" borderId="0" xfId="0" applyFont="1" applyFill="1">
      <alignment vertical="center"/>
    </xf>
  </cellXfs>
  <cellStyles count="2">
    <cellStyle name="常规" xfId="0" builtinId="0"/>
    <cellStyle name="常规 2" xfId="1"/>
  </cellStyles>
  <dxfs count="0"/>
  <tableStyles count="0" defaultTableStyle="TableStyleMedium2" defaultPivotStyle="PivotStyleLight16"/>
  <colors>
    <mruColors>
      <color rgb="FF0000FF"/>
      <color rgb="FF666699"/>
      <color rgb="FFCC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0"/>
  <sheetViews>
    <sheetView topLeftCell="D69" workbookViewId="0">
      <selection activeCell="V86" sqref="V86"/>
    </sheetView>
  </sheetViews>
  <sheetFormatPr defaultRowHeight="13.5"/>
  <cols>
    <col min="1" max="1" width="6.875" customWidth="1"/>
    <col min="3" max="3" width="52.625" customWidth="1"/>
    <col min="11" max="11" width="11.375" customWidth="1"/>
    <col min="12" max="12" width="12.25" style="39" customWidth="1"/>
    <col min="14" max="14" width="12.75" style="28" bestFit="1" customWidth="1"/>
  </cols>
  <sheetData>
    <row r="1" spans="1:21" ht="20.25">
      <c r="A1" s="49" t="s">
        <v>310</v>
      </c>
      <c r="B1" s="49"/>
      <c r="C1" s="49"/>
      <c r="D1" s="49"/>
      <c r="E1" s="49"/>
      <c r="F1" s="49"/>
      <c r="G1" s="49"/>
      <c r="H1" s="49"/>
      <c r="I1" s="49"/>
      <c r="J1" s="49"/>
      <c r="K1" s="49"/>
      <c r="L1" s="49"/>
      <c r="M1" s="49"/>
      <c r="N1" s="49"/>
      <c r="O1" s="49"/>
      <c r="P1" s="50"/>
    </row>
    <row r="2" spans="1:21">
      <c r="A2" s="51" t="s">
        <v>311</v>
      </c>
      <c r="B2" s="52"/>
      <c r="C2" s="53"/>
      <c r="D2" s="51" t="s">
        <v>260</v>
      </c>
      <c r="E2" s="52"/>
      <c r="F2" s="52"/>
      <c r="G2" s="52"/>
      <c r="H2" s="52"/>
      <c r="I2" s="52"/>
      <c r="J2" s="52"/>
      <c r="K2" s="52"/>
      <c r="L2" s="52"/>
      <c r="M2" s="52"/>
      <c r="N2" s="52"/>
      <c r="O2" s="52"/>
      <c r="P2" s="11"/>
    </row>
    <row r="3" spans="1:21">
      <c r="A3" s="48" t="s">
        <v>261</v>
      </c>
      <c r="B3" s="48" t="s">
        <v>262</v>
      </c>
      <c r="C3" s="44" t="s">
        <v>0</v>
      </c>
      <c r="D3" s="48" t="s">
        <v>263</v>
      </c>
      <c r="E3" s="48" t="s">
        <v>264</v>
      </c>
      <c r="F3" s="48" t="s">
        <v>265</v>
      </c>
      <c r="G3" s="54" t="s">
        <v>266</v>
      </c>
      <c r="H3" s="55"/>
      <c r="I3" s="55"/>
      <c r="J3" s="56"/>
      <c r="K3" s="44" t="s">
        <v>267</v>
      </c>
      <c r="L3" s="61" t="s">
        <v>309</v>
      </c>
      <c r="M3" s="47" t="s">
        <v>314</v>
      </c>
      <c r="N3" s="47"/>
      <c r="O3" s="47"/>
      <c r="P3" s="47"/>
      <c r="Q3" s="60" t="s">
        <v>312</v>
      </c>
      <c r="R3" s="47" t="s">
        <v>313</v>
      </c>
      <c r="S3" s="47"/>
      <c r="T3" s="47"/>
      <c r="U3" s="47"/>
    </row>
    <row r="4" spans="1:21">
      <c r="A4" s="48"/>
      <c r="B4" s="48"/>
      <c r="C4" s="45"/>
      <c r="D4" s="48"/>
      <c r="E4" s="48"/>
      <c r="F4" s="48"/>
      <c r="G4" s="57"/>
      <c r="H4" s="58"/>
      <c r="I4" s="58"/>
      <c r="J4" s="59"/>
      <c r="K4" s="45"/>
      <c r="L4" s="61"/>
      <c r="M4" s="47"/>
      <c r="N4" s="47"/>
      <c r="O4" s="47"/>
      <c r="P4" s="47"/>
      <c r="Q4" s="60"/>
      <c r="R4" s="47"/>
      <c r="S4" s="47"/>
      <c r="T4" s="47"/>
      <c r="U4" s="47"/>
    </row>
    <row r="5" spans="1:21" ht="28.5">
      <c r="A5" s="48"/>
      <c r="B5" s="48"/>
      <c r="C5" s="46"/>
      <c r="D5" s="48"/>
      <c r="E5" s="48"/>
      <c r="F5" s="48"/>
      <c r="G5" s="12" t="s">
        <v>268</v>
      </c>
      <c r="H5" s="13" t="s">
        <v>269</v>
      </c>
      <c r="I5" s="14" t="s">
        <v>270</v>
      </c>
      <c r="J5" s="14" t="s">
        <v>271</v>
      </c>
      <c r="K5" s="46"/>
      <c r="L5" s="61"/>
      <c r="M5" s="14" t="s">
        <v>269</v>
      </c>
      <c r="N5" s="25" t="s">
        <v>270</v>
      </c>
      <c r="O5" s="14" t="s">
        <v>271</v>
      </c>
      <c r="P5" s="13" t="s">
        <v>268</v>
      </c>
      <c r="Q5" s="60"/>
      <c r="R5" s="14" t="s">
        <v>269</v>
      </c>
      <c r="S5" s="25" t="s">
        <v>270</v>
      </c>
      <c r="T5" s="14" t="s">
        <v>271</v>
      </c>
      <c r="U5" s="13" t="s">
        <v>268</v>
      </c>
    </row>
    <row r="6" spans="1:21" ht="24">
      <c r="A6" s="15">
        <v>1</v>
      </c>
      <c r="B6" s="16" t="s">
        <v>14</v>
      </c>
      <c r="C6" s="17" t="s">
        <v>13</v>
      </c>
      <c r="D6" s="16" t="s">
        <v>7</v>
      </c>
      <c r="E6" s="15">
        <v>46.8</v>
      </c>
      <c r="F6" s="15">
        <v>39</v>
      </c>
      <c r="G6" s="15">
        <f>E6-F6</f>
        <v>7.7999999999999972</v>
      </c>
      <c r="H6" s="15">
        <f>7.8*0.4</f>
        <v>3.12</v>
      </c>
      <c r="I6" s="15">
        <v>1.95</v>
      </c>
      <c r="J6" s="15">
        <f>G6-H6-I6</f>
        <v>2.7299999999999969</v>
      </c>
      <c r="K6" s="15">
        <f>G6/4</f>
        <v>1.9499999999999993</v>
      </c>
      <c r="L6" s="62">
        <v>1.95</v>
      </c>
      <c r="M6" s="15">
        <f>L6*0.4</f>
        <v>0.78</v>
      </c>
      <c r="N6" s="26">
        <f>I6/4</f>
        <v>0.48749999999999999</v>
      </c>
      <c r="O6" s="15">
        <f>L6-M6-N6</f>
        <v>0.68249999999999988</v>
      </c>
      <c r="P6" s="15">
        <f>SUM(M6:O6)</f>
        <v>1.95</v>
      </c>
      <c r="Q6" s="40">
        <v>1.95</v>
      </c>
      <c r="R6" s="15">
        <v>0.78</v>
      </c>
      <c r="S6" s="26">
        <v>0.48749999999999999</v>
      </c>
      <c r="T6" s="15">
        <v>0.68249999999999988</v>
      </c>
      <c r="U6" s="15">
        <v>1.95</v>
      </c>
    </row>
    <row r="7" spans="1:21">
      <c r="A7" s="15">
        <v>2</v>
      </c>
      <c r="B7" s="16" t="s">
        <v>16</v>
      </c>
      <c r="C7" s="17" t="s">
        <v>15</v>
      </c>
      <c r="D7" s="16" t="s">
        <v>7</v>
      </c>
      <c r="E7" s="15">
        <v>45.6</v>
      </c>
      <c r="F7" s="15">
        <v>38</v>
      </c>
      <c r="G7" s="15">
        <f t="shared" ref="G7:G49" si="0">E7-F7</f>
        <v>7.6000000000000014</v>
      </c>
      <c r="H7" s="15">
        <f>G7*0.4</f>
        <v>3.0400000000000009</v>
      </c>
      <c r="I7" s="15">
        <v>1.9</v>
      </c>
      <c r="J7" s="15">
        <f>G7-H7-I7</f>
        <v>2.6600000000000006</v>
      </c>
      <c r="K7" s="15">
        <f t="shared" ref="K7:K70" si="1">G7/4</f>
        <v>1.9000000000000004</v>
      </c>
      <c r="L7" s="62">
        <v>1.9</v>
      </c>
      <c r="M7" s="15">
        <f t="shared" ref="M7:M70" si="2">L7*0.4</f>
        <v>0.76</v>
      </c>
      <c r="N7" s="26">
        <f t="shared" ref="N7:N70" si="3">I7/4</f>
        <v>0.47499999999999998</v>
      </c>
      <c r="O7" s="15">
        <f t="shared" ref="O7:O70" si="4">L7-M7-N7</f>
        <v>0.66499999999999992</v>
      </c>
      <c r="P7" s="15">
        <f t="shared" ref="P7:P70" si="5">SUM(M7:O7)</f>
        <v>1.9</v>
      </c>
      <c r="Q7" s="40">
        <v>1.9</v>
      </c>
      <c r="R7" s="15">
        <v>0.76</v>
      </c>
      <c r="S7" s="26">
        <v>0.47499999999999998</v>
      </c>
      <c r="T7" s="15">
        <v>0.66499999999999992</v>
      </c>
      <c r="U7" s="15">
        <v>1.9</v>
      </c>
    </row>
    <row r="8" spans="1:21">
      <c r="A8" s="15">
        <v>3</v>
      </c>
      <c r="B8" s="16" t="s">
        <v>18</v>
      </c>
      <c r="C8" s="17" t="s">
        <v>17</v>
      </c>
      <c r="D8" s="16" t="s">
        <v>7</v>
      </c>
      <c r="E8" s="15">
        <v>46.8</v>
      </c>
      <c r="F8" s="15">
        <v>39</v>
      </c>
      <c r="G8" s="15">
        <f t="shared" si="0"/>
        <v>7.7999999999999972</v>
      </c>
      <c r="H8" s="15">
        <f t="shared" ref="H8:H71" si="6">G8*0.4</f>
        <v>3.1199999999999992</v>
      </c>
      <c r="I8" s="15">
        <v>1.95</v>
      </c>
      <c r="J8" s="15">
        <f t="shared" ref="J8:J71" si="7">G8-H8-I8</f>
        <v>2.7299999999999978</v>
      </c>
      <c r="K8" s="15">
        <f t="shared" si="1"/>
        <v>1.9499999999999993</v>
      </c>
      <c r="L8" s="62">
        <v>1.95</v>
      </c>
      <c r="M8" s="15">
        <f t="shared" si="2"/>
        <v>0.78</v>
      </c>
      <c r="N8" s="26">
        <f t="shared" si="3"/>
        <v>0.48749999999999999</v>
      </c>
      <c r="O8" s="15">
        <f t="shared" si="4"/>
        <v>0.68249999999999988</v>
      </c>
      <c r="P8" s="15">
        <f t="shared" si="5"/>
        <v>1.95</v>
      </c>
      <c r="Q8" s="40">
        <v>1.95</v>
      </c>
      <c r="R8" s="15">
        <v>0.78</v>
      </c>
      <c r="S8" s="26">
        <v>0.48749999999999999</v>
      </c>
      <c r="T8" s="15">
        <v>0.68249999999999988</v>
      </c>
      <c r="U8" s="15">
        <v>1.95</v>
      </c>
    </row>
    <row r="9" spans="1:21">
      <c r="A9" s="15">
        <v>4</v>
      </c>
      <c r="B9" s="16" t="s">
        <v>20</v>
      </c>
      <c r="C9" s="17" t="s">
        <v>19</v>
      </c>
      <c r="D9" s="16" t="s">
        <v>7</v>
      </c>
      <c r="E9" s="15">
        <v>46.44</v>
      </c>
      <c r="F9" s="15">
        <v>39</v>
      </c>
      <c r="G9" s="15">
        <f t="shared" si="0"/>
        <v>7.4399999999999977</v>
      </c>
      <c r="H9" s="15">
        <f t="shared" si="6"/>
        <v>2.9759999999999991</v>
      </c>
      <c r="I9" s="15">
        <v>1.86</v>
      </c>
      <c r="J9" s="15">
        <f t="shared" si="7"/>
        <v>2.6039999999999983</v>
      </c>
      <c r="K9" s="15">
        <f t="shared" si="1"/>
        <v>1.8599999999999994</v>
      </c>
      <c r="L9" s="62">
        <v>1.86</v>
      </c>
      <c r="M9" s="15">
        <f t="shared" si="2"/>
        <v>0.74400000000000011</v>
      </c>
      <c r="N9" s="26">
        <f t="shared" si="3"/>
        <v>0.46500000000000002</v>
      </c>
      <c r="O9" s="15">
        <f t="shared" si="4"/>
        <v>0.65100000000000002</v>
      </c>
      <c r="P9" s="15">
        <f t="shared" si="5"/>
        <v>1.86</v>
      </c>
      <c r="Q9" s="40">
        <v>1.86</v>
      </c>
      <c r="R9" s="15">
        <v>0.74400000000000011</v>
      </c>
      <c r="S9" s="26">
        <v>0.46500000000000002</v>
      </c>
      <c r="T9" s="15">
        <v>0.65100000000000002</v>
      </c>
      <c r="U9" s="15">
        <v>1.86</v>
      </c>
    </row>
    <row r="10" spans="1:21" ht="24">
      <c r="A10" s="15">
        <v>5</v>
      </c>
      <c r="B10" s="16" t="s">
        <v>22</v>
      </c>
      <c r="C10" s="17" t="s">
        <v>21</v>
      </c>
      <c r="D10" s="16" t="s">
        <v>7</v>
      </c>
      <c r="E10" s="15">
        <v>49.2</v>
      </c>
      <c r="F10" s="15">
        <v>41</v>
      </c>
      <c r="G10" s="15">
        <f t="shared" si="0"/>
        <v>8.2000000000000028</v>
      </c>
      <c r="H10" s="15">
        <f t="shared" si="6"/>
        <v>3.2800000000000011</v>
      </c>
      <c r="I10" s="15">
        <v>2.0499999999999998</v>
      </c>
      <c r="J10" s="15">
        <f t="shared" si="7"/>
        <v>2.8700000000000019</v>
      </c>
      <c r="K10" s="15">
        <f t="shared" si="1"/>
        <v>2.0500000000000007</v>
      </c>
      <c r="L10" s="62">
        <v>2.0499999999999998</v>
      </c>
      <c r="M10" s="15">
        <f t="shared" si="2"/>
        <v>0.82</v>
      </c>
      <c r="N10" s="26">
        <f t="shared" si="3"/>
        <v>0.51249999999999996</v>
      </c>
      <c r="O10" s="15">
        <f t="shared" si="4"/>
        <v>0.71750000000000003</v>
      </c>
      <c r="P10" s="15">
        <f t="shared" si="5"/>
        <v>2.0499999999999998</v>
      </c>
      <c r="Q10" s="40">
        <v>2.0499999999999998</v>
      </c>
      <c r="R10" s="15">
        <v>0.82</v>
      </c>
      <c r="S10" s="26">
        <v>0.51249999999999996</v>
      </c>
      <c r="T10" s="15">
        <v>0.71750000000000003</v>
      </c>
      <c r="U10" s="15">
        <v>2.0499999999999998</v>
      </c>
    </row>
    <row r="11" spans="1:21">
      <c r="A11" s="15">
        <v>6</v>
      </c>
      <c r="B11" s="16" t="s">
        <v>24</v>
      </c>
      <c r="C11" s="17" t="s">
        <v>23</v>
      </c>
      <c r="D11" s="16" t="s">
        <v>7</v>
      </c>
      <c r="E11" s="15">
        <v>49.2</v>
      </c>
      <c r="F11" s="15">
        <v>41</v>
      </c>
      <c r="G11" s="15">
        <f t="shared" si="0"/>
        <v>8.2000000000000028</v>
      </c>
      <c r="H11" s="15">
        <f t="shared" si="6"/>
        <v>3.2800000000000011</v>
      </c>
      <c r="I11" s="15">
        <v>2.0499999999999998</v>
      </c>
      <c r="J11" s="15">
        <f t="shared" si="7"/>
        <v>2.8700000000000019</v>
      </c>
      <c r="K11" s="15">
        <f t="shared" si="1"/>
        <v>2.0500000000000007</v>
      </c>
      <c r="L11" s="62">
        <v>2.0499999999999998</v>
      </c>
      <c r="M11" s="15">
        <f t="shared" si="2"/>
        <v>0.82</v>
      </c>
      <c r="N11" s="26">
        <f t="shared" si="3"/>
        <v>0.51249999999999996</v>
      </c>
      <c r="O11" s="15">
        <f t="shared" si="4"/>
        <v>0.71750000000000003</v>
      </c>
      <c r="P11" s="15">
        <f t="shared" si="5"/>
        <v>2.0499999999999998</v>
      </c>
      <c r="Q11" s="40">
        <v>2.0499999999999998</v>
      </c>
      <c r="R11" s="15">
        <v>0.82</v>
      </c>
      <c r="S11" s="26">
        <v>0.51249999999999996</v>
      </c>
      <c r="T11" s="15">
        <v>0.71750000000000003</v>
      </c>
      <c r="U11" s="15">
        <v>2.0499999999999998</v>
      </c>
    </row>
    <row r="12" spans="1:21" s="29" customFormat="1">
      <c r="A12" s="30">
        <v>7</v>
      </c>
      <c r="B12" s="31" t="s">
        <v>26</v>
      </c>
      <c r="C12" s="32" t="s">
        <v>25</v>
      </c>
      <c r="D12" s="31" t="s">
        <v>7</v>
      </c>
      <c r="E12" s="30">
        <v>49.2</v>
      </c>
      <c r="F12" s="30">
        <v>41</v>
      </c>
      <c r="G12" s="30">
        <f t="shared" si="0"/>
        <v>8.2000000000000028</v>
      </c>
      <c r="H12" s="30">
        <f t="shared" si="6"/>
        <v>3.2800000000000011</v>
      </c>
      <c r="I12" s="30">
        <v>2.0499999999999998</v>
      </c>
      <c r="J12" s="30">
        <f t="shared" si="7"/>
        <v>2.8700000000000019</v>
      </c>
      <c r="K12" s="30">
        <f t="shared" si="1"/>
        <v>2.0500000000000007</v>
      </c>
      <c r="L12" s="62">
        <v>2.0499999999999998</v>
      </c>
      <c r="M12" s="30">
        <f t="shared" si="2"/>
        <v>0.82</v>
      </c>
      <c r="N12" s="18">
        <f t="shared" si="3"/>
        <v>0.51249999999999996</v>
      </c>
      <c r="O12" s="15">
        <f t="shared" si="4"/>
        <v>0.71750000000000003</v>
      </c>
      <c r="P12" s="15">
        <f t="shared" si="5"/>
        <v>2.0499999999999998</v>
      </c>
      <c r="Q12" s="40">
        <v>2.0499999999999998</v>
      </c>
      <c r="R12" s="30">
        <v>0.82</v>
      </c>
      <c r="S12" s="18">
        <v>0.51249999999999996</v>
      </c>
      <c r="T12" s="30">
        <v>0.71750000000000003</v>
      </c>
      <c r="U12" s="30">
        <v>2.0499999999999998</v>
      </c>
    </row>
    <row r="13" spans="1:21">
      <c r="A13" s="15">
        <v>8</v>
      </c>
      <c r="B13" s="16" t="s">
        <v>52</v>
      </c>
      <c r="C13" s="17" t="s">
        <v>51</v>
      </c>
      <c r="D13" s="16" t="s">
        <v>7</v>
      </c>
      <c r="E13" s="15">
        <v>45.4</v>
      </c>
      <c r="F13" s="15">
        <v>38</v>
      </c>
      <c r="G13" s="15">
        <f t="shared" si="0"/>
        <v>7.3999999999999986</v>
      </c>
      <c r="H13" s="15">
        <f t="shared" si="6"/>
        <v>2.9599999999999995</v>
      </c>
      <c r="I13" s="15">
        <v>1.85</v>
      </c>
      <c r="J13" s="15">
        <f t="shared" si="7"/>
        <v>2.5899999999999994</v>
      </c>
      <c r="K13" s="15">
        <f t="shared" si="1"/>
        <v>1.8499999999999996</v>
      </c>
      <c r="L13" s="62">
        <v>1.85</v>
      </c>
      <c r="M13" s="15">
        <f t="shared" si="2"/>
        <v>0.7400000000000001</v>
      </c>
      <c r="N13" s="26">
        <f t="shared" si="3"/>
        <v>0.46250000000000002</v>
      </c>
      <c r="O13" s="15">
        <f t="shared" si="4"/>
        <v>0.64749999999999985</v>
      </c>
      <c r="P13" s="15">
        <f t="shared" si="5"/>
        <v>1.85</v>
      </c>
      <c r="Q13" s="40">
        <v>1.85</v>
      </c>
      <c r="R13" s="15">
        <v>0.7400000000000001</v>
      </c>
      <c r="S13" s="26">
        <v>0.46250000000000002</v>
      </c>
      <c r="T13" s="15">
        <v>0.64749999999999985</v>
      </c>
      <c r="U13" s="15">
        <v>1.85</v>
      </c>
    </row>
    <row r="14" spans="1:21" ht="24">
      <c r="A14" s="15">
        <v>9</v>
      </c>
      <c r="B14" s="16" t="s">
        <v>54</v>
      </c>
      <c r="C14" s="17" t="s">
        <v>53</v>
      </c>
      <c r="D14" s="16" t="s">
        <v>7</v>
      </c>
      <c r="E14" s="15">
        <v>48</v>
      </c>
      <c r="F14" s="15">
        <v>40</v>
      </c>
      <c r="G14" s="15">
        <f t="shared" si="0"/>
        <v>8</v>
      </c>
      <c r="H14" s="15">
        <f t="shared" si="6"/>
        <v>3.2</v>
      </c>
      <c r="I14" s="15">
        <v>2</v>
      </c>
      <c r="J14" s="15">
        <f t="shared" si="7"/>
        <v>2.8</v>
      </c>
      <c r="K14" s="15">
        <f t="shared" si="1"/>
        <v>2</v>
      </c>
      <c r="L14" s="62">
        <v>2</v>
      </c>
      <c r="M14" s="15">
        <f t="shared" si="2"/>
        <v>0.8</v>
      </c>
      <c r="N14" s="26">
        <f t="shared" si="3"/>
        <v>0.5</v>
      </c>
      <c r="O14" s="15">
        <f t="shared" si="4"/>
        <v>0.7</v>
      </c>
      <c r="P14" s="15">
        <f t="shared" si="5"/>
        <v>2</v>
      </c>
      <c r="Q14" s="40">
        <v>2</v>
      </c>
      <c r="R14" s="15">
        <v>0.8</v>
      </c>
      <c r="S14" s="26">
        <v>0.5</v>
      </c>
      <c r="T14" s="15">
        <v>0.7</v>
      </c>
      <c r="U14" s="15">
        <v>2</v>
      </c>
    </row>
    <row r="15" spans="1:21" ht="24">
      <c r="A15" s="15">
        <v>10</v>
      </c>
      <c r="B15" s="16" t="s">
        <v>56</v>
      </c>
      <c r="C15" s="17" t="s">
        <v>55</v>
      </c>
      <c r="D15" s="16" t="s">
        <v>7</v>
      </c>
      <c r="E15" s="15">
        <v>45.6</v>
      </c>
      <c r="F15" s="15">
        <v>38</v>
      </c>
      <c r="G15" s="15">
        <f t="shared" si="0"/>
        <v>7.6000000000000014</v>
      </c>
      <c r="H15" s="15">
        <f t="shared" si="6"/>
        <v>3.0400000000000009</v>
      </c>
      <c r="I15" s="15">
        <v>1.9</v>
      </c>
      <c r="J15" s="15">
        <f t="shared" si="7"/>
        <v>2.6600000000000006</v>
      </c>
      <c r="K15" s="15">
        <f t="shared" si="1"/>
        <v>1.9000000000000004</v>
      </c>
      <c r="L15" s="62">
        <v>1.9</v>
      </c>
      <c r="M15" s="15">
        <f t="shared" si="2"/>
        <v>0.76</v>
      </c>
      <c r="N15" s="26">
        <f t="shared" si="3"/>
        <v>0.47499999999999998</v>
      </c>
      <c r="O15" s="15">
        <f t="shared" si="4"/>
        <v>0.66499999999999992</v>
      </c>
      <c r="P15" s="15">
        <f t="shared" si="5"/>
        <v>1.9</v>
      </c>
      <c r="Q15" s="40">
        <v>1.9</v>
      </c>
      <c r="R15" s="15">
        <v>0.76</v>
      </c>
      <c r="S15" s="26">
        <v>0.47499999999999998</v>
      </c>
      <c r="T15" s="15">
        <v>0.66499999999999992</v>
      </c>
      <c r="U15" s="15">
        <v>1.9</v>
      </c>
    </row>
    <row r="16" spans="1:21">
      <c r="A16" s="15">
        <v>11</v>
      </c>
      <c r="B16" s="16" t="s">
        <v>62</v>
      </c>
      <c r="C16" s="17" t="s">
        <v>61</v>
      </c>
      <c r="D16" s="16" t="s">
        <v>7</v>
      </c>
      <c r="E16" s="15">
        <v>43.94</v>
      </c>
      <c r="F16" s="15">
        <v>37</v>
      </c>
      <c r="G16" s="15">
        <f t="shared" si="0"/>
        <v>6.9399999999999977</v>
      </c>
      <c r="H16" s="15">
        <f t="shared" si="6"/>
        <v>2.7759999999999994</v>
      </c>
      <c r="I16" s="15">
        <v>1.7350000000000001</v>
      </c>
      <c r="J16" s="15">
        <f t="shared" si="7"/>
        <v>2.4289999999999976</v>
      </c>
      <c r="K16" s="15">
        <f t="shared" si="1"/>
        <v>1.7349999999999994</v>
      </c>
      <c r="L16" s="62">
        <v>1.7350000000000001</v>
      </c>
      <c r="M16" s="15">
        <f t="shared" si="2"/>
        <v>0.69400000000000006</v>
      </c>
      <c r="N16" s="26">
        <f t="shared" si="3"/>
        <v>0.43375000000000002</v>
      </c>
      <c r="O16" s="15">
        <f t="shared" si="4"/>
        <v>0.60724999999999985</v>
      </c>
      <c r="P16" s="15">
        <f t="shared" si="5"/>
        <v>1.7349999999999999</v>
      </c>
      <c r="Q16" s="40">
        <v>1.7350000000000001</v>
      </c>
      <c r="R16" s="15">
        <v>0.69400000000000006</v>
      </c>
      <c r="S16" s="26">
        <v>0.43375000000000002</v>
      </c>
      <c r="T16" s="15">
        <v>0.60724999999999985</v>
      </c>
      <c r="U16" s="15">
        <v>1.7349999999999999</v>
      </c>
    </row>
    <row r="17" spans="1:21" ht="24">
      <c r="A17" s="15">
        <v>12</v>
      </c>
      <c r="B17" s="16" t="s">
        <v>67</v>
      </c>
      <c r="C17" s="17" t="s">
        <v>66</v>
      </c>
      <c r="D17" s="16" t="s">
        <v>7</v>
      </c>
      <c r="E17" s="15">
        <v>44.4</v>
      </c>
      <c r="F17" s="15">
        <v>37</v>
      </c>
      <c r="G17" s="15">
        <f t="shared" si="0"/>
        <v>7.3999999999999986</v>
      </c>
      <c r="H17" s="15">
        <f t="shared" si="6"/>
        <v>2.9599999999999995</v>
      </c>
      <c r="I17" s="15">
        <v>1.85</v>
      </c>
      <c r="J17" s="15">
        <f t="shared" si="7"/>
        <v>2.5899999999999994</v>
      </c>
      <c r="K17" s="15">
        <f t="shared" si="1"/>
        <v>1.8499999999999996</v>
      </c>
      <c r="L17" s="62">
        <v>1.85</v>
      </c>
      <c r="M17" s="15">
        <f t="shared" si="2"/>
        <v>0.7400000000000001</v>
      </c>
      <c r="N17" s="26">
        <f t="shared" si="3"/>
        <v>0.46250000000000002</v>
      </c>
      <c r="O17" s="15">
        <f t="shared" si="4"/>
        <v>0.64749999999999985</v>
      </c>
      <c r="P17" s="15">
        <f t="shared" si="5"/>
        <v>1.85</v>
      </c>
      <c r="Q17" s="40">
        <v>1.85</v>
      </c>
      <c r="R17" s="15">
        <v>0.7400000000000001</v>
      </c>
      <c r="S17" s="26">
        <v>0.46250000000000002</v>
      </c>
      <c r="T17" s="15">
        <v>0.64749999999999985</v>
      </c>
      <c r="U17" s="15">
        <v>1.85</v>
      </c>
    </row>
    <row r="18" spans="1:21" ht="24">
      <c r="A18" s="15">
        <v>13</v>
      </c>
      <c r="B18" s="16" t="s">
        <v>75</v>
      </c>
      <c r="C18" s="17" t="s">
        <v>74</v>
      </c>
      <c r="D18" s="16" t="s">
        <v>7</v>
      </c>
      <c r="E18" s="15">
        <v>46.8</v>
      </c>
      <c r="F18" s="15">
        <v>39</v>
      </c>
      <c r="G18" s="15">
        <f t="shared" si="0"/>
        <v>7.7999999999999972</v>
      </c>
      <c r="H18" s="15">
        <f t="shared" si="6"/>
        <v>3.1199999999999992</v>
      </c>
      <c r="I18" s="15">
        <v>1.95</v>
      </c>
      <c r="J18" s="15">
        <f t="shared" si="7"/>
        <v>2.7299999999999978</v>
      </c>
      <c r="K18" s="15">
        <f t="shared" si="1"/>
        <v>1.9499999999999993</v>
      </c>
      <c r="L18" s="62">
        <v>1.95</v>
      </c>
      <c r="M18" s="15">
        <f t="shared" si="2"/>
        <v>0.78</v>
      </c>
      <c r="N18" s="26">
        <f t="shared" si="3"/>
        <v>0.48749999999999999</v>
      </c>
      <c r="O18" s="15">
        <f t="shared" si="4"/>
        <v>0.68249999999999988</v>
      </c>
      <c r="P18" s="15">
        <f t="shared" si="5"/>
        <v>1.95</v>
      </c>
      <c r="Q18" s="40">
        <v>1.95</v>
      </c>
      <c r="R18" s="15">
        <v>0.78</v>
      </c>
      <c r="S18" s="26">
        <v>0.48749999999999999</v>
      </c>
      <c r="T18" s="15">
        <v>0.68249999999999988</v>
      </c>
      <c r="U18" s="15">
        <v>1.95</v>
      </c>
    </row>
    <row r="19" spans="1:21">
      <c r="A19" s="15">
        <v>14</v>
      </c>
      <c r="B19" s="16" t="s">
        <v>88</v>
      </c>
      <c r="C19" s="17" t="s">
        <v>87</v>
      </c>
      <c r="D19" s="16" t="s">
        <v>7</v>
      </c>
      <c r="E19" s="15">
        <v>44.4</v>
      </c>
      <c r="F19" s="15">
        <v>37</v>
      </c>
      <c r="G19" s="15">
        <f t="shared" si="0"/>
        <v>7.3999999999999986</v>
      </c>
      <c r="H19" s="15">
        <f t="shared" si="6"/>
        <v>2.9599999999999995</v>
      </c>
      <c r="I19" s="15">
        <v>1.85</v>
      </c>
      <c r="J19" s="15">
        <f t="shared" si="7"/>
        <v>2.5899999999999994</v>
      </c>
      <c r="K19" s="15">
        <f t="shared" si="1"/>
        <v>1.8499999999999996</v>
      </c>
      <c r="L19" s="62">
        <v>1.85</v>
      </c>
      <c r="M19" s="15">
        <f t="shared" si="2"/>
        <v>0.7400000000000001</v>
      </c>
      <c r="N19" s="26">
        <f t="shared" si="3"/>
        <v>0.46250000000000002</v>
      </c>
      <c r="O19" s="15">
        <f t="shared" si="4"/>
        <v>0.64749999999999985</v>
      </c>
      <c r="P19" s="15">
        <f t="shared" si="5"/>
        <v>1.85</v>
      </c>
      <c r="Q19" s="40">
        <v>1.85</v>
      </c>
      <c r="R19" s="15">
        <v>0.7400000000000001</v>
      </c>
      <c r="S19" s="26">
        <v>0.46250000000000002</v>
      </c>
      <c r="T19" s="15">
        <v>0.64749999999999985</v>
      </c>
      <c r="U19" s="15">
        <v>1.85</v>
      </c>
    </row>
    <row r="20" spans="1:21">
      <c r="A20" s="15">
        <v>15</v>
      </c>
      <c r="B20" s="16" t="s">
        <v>93</v>
      </c>
      <c r="C20" s="17" t="s">
        <v>92</v>
      </c>
      <c r="D20" s="16" t="s">
        <v>7</v>
      </c>
      <c r="E20" s="15">
        <v>44.4</v>
      </c>
      <c r="F20" s="15">
        <v>37</v>
      </c>
      <c r="G20" s="15">
        <f t="shared" si="0"/>
        <v>7.3999999999999986</v>
      </c>
      <c r="H20" s="15">
        <f t="shared" si="6"/>
        <v>2.9599999999999995</v>
      </c>
      <c r="I20" s="15">
        <v>1.85</v>
      </c>
      <c r="J20" s="15">
        <f t="shared" si="7"/>
        <v>2.5899999999999994</v>
      </c>
      <c r="K20" s="15">
        <f t="shared" si="1"/>
        <v>1.8499999999999996</v>
      </c>
      <c r="L20" s="62">
        <v>1.85</v>
      </c>
      <c r="M20" s="15">
        <f t="shared" si="2"/>
        <v>0.7400000000000001</v>
      </c>
      <c r="N20" s="26">
        <f t="shared" si="3"/>
        <v>0.46250000000000002</v>
      </c>
      <c r="O20" s="15">
        <f t="shared" si="4"/>
        <v>0.64749999999999985</v>
      </c>
      <c r="P20" s="15">
        <f t="shared" si="5"/>
        <v>1.85</v>
      </c>
      <c r="Q20" s="40">
        <v>1.85</v>
      </c>
      <c r="R20" s="15">
        <v>0.7400000000000001</v>
      </c>
      <c r="S20" s="26">
        <v>0.46250000000000002</v>
      </c>
      <c r="T20" s="15">
        <v>0.64749999999999985</v>
      </c>
      <c r="U20" s="15">
        <v>1.85</v>
      </c>
    </row>
    <row r="21" spans="1:21" ht="24">
      <c r="A21" s="15">
        <v>16</v>
      </c>
      <c r="B21" s="16" t="s">
        <v>95</v>
      </c>
      <c r="C21" s="17" t="s">
        <v>94</v>
      </c>
      <c r="D21" s="16" t="s">
        <v>7</v>
      </c>
      <c r="E21" s="15">
        <v>44.16</v>
      </c>
      <c r="F21" s="15">
        <v>37</v>
      </c>
      <c r="G21" s="15">
        <f t="shared" si="0"/>
        <v>7.1599999999999966</v>
      </c>
      <c r="H21" s="15">
        <f t="shared" si="6"/>
        <v>2.863999999999999</v>
      </c>
      <c r="I21" s="15">
        <v>1.79</v>
      </c>
      <c r="J21" s="15">
        <f t="shared" si="7"/>
        <v>2.5059999999999976</v>
      </c>
      <c r="K21" s="15">
        <f t="shared" si="1"/>
        <v>1.7899999999999991</v>
      </c>
      <c r="L21" s="62">
        <v>1.79</v>
      </c>
      <c r="M21" s="15">
        <f t="shared" si="2"/>
        <v>0.71600000000000008</v>
      </c>
      <c r="N21" s="26">
        <f t="shared" si="3"/>
        <v>0.44750000000000001</v>
      </c>
      <c r="O21" s="15">
        <f t="shared" si="4"/>
        <v>0.62649999999999983</v>
      </c>
      <c r="P21" s="15">
        <f t="shared" si="5"/>
        <v>1.7899999999999998</v>
      </c>
      <c r="Q21" s="40">
        <v>1.79</v>
      </c>
      <c r="R21" s="15">
        <v>0.71600000000000008</v>
      </c>
      <c r="S21" s="26">
        <v>0.44750000000000001</v>
      </c>
      <c r="T21" s="15">
        <v>0.62649999999999983</v>
      </c>
      <c r="U21" s="15">
        <v>1.7899999999999998</v>
      </c>
    </row>
    <row r="22" spans="1:21" ht="24">
      <c r="A22" s="15">
        <v>17</v>
      </c>
      <c r="B22" s="16" t="s">
        <v>97</v>
      </c>
      <c r="C22" s="17" t="s">
        <v>96</v>
      </c>
      <c r="D22" s="16" t="s">
        <v>7</v>
      </c>
      <c r="E22" s="15">
        <v>45.6</v>
      </c>
      <c r="F22" s="15">
        <v>38</v>
      </c>
      <c r="G22" s="15">
        <f t="shared" si="0"/>
        <v>7.6000000000000014</v>
      </c>
      <c r="H22" s="15">
        <f t="shared" si="6"/>
        <v>3.0400000000000009</v>
      </c>
      <c r="I22" s="15">
        <v>1.9</v>
      </c>
      <c r="J22" s="15">
        <f t="shared" si="7"/>
        <v>2.6600000000000006</v>
      </c>
      <c r="K22" s="15">
        <f t="shared" si="1"/>
        <v>1.9000000000000004</v>
      </c>
      <c r="L22" s="62">
        <v>1.9</v>
      </c>
      <c r="M22" s="15">
        <f t="shared" si="2"/>
        <v>0.76</v>
      </c>
      <c r="N22" s="26">
        <f t="shared" si="3"/>
        <v>0.47499999999999998</v>
      </c>
      <c r="O22" s="15">
        <f t="shared" si="4"/>
        <v>0.66499999999999992</v>
      </c>
      <c r="P22" s="15">
        <f t="shared" si="5"/>
        <v>1.9</v>
      </c>
      <c r="Q22" s="40">
        <v>1.9</v>
      </c>
      <c r="R22" s="15">
        <v>0.76</v>
      </c>
      <c r="S22" s="26">
        <v>0.47499999999999998</v>
      </c>
      <c r="T22" s="15">
        <v>0.66499999999999992</v>
      </c>
      <c r="U22" s="15">
        <v>1.9</v>
      </c>
    </row>
    <row r="23" spans="1:21">
      <c r="A23" s="15">
        <v>18</v>
      </c>
      <c r="B23" s="16" t="s">
        <v>110</v>
      </c>
      <c r="C23" s="17" t="s">
        <v>109</v>
      </c>
      <c r="D23" s="16" t="s">
        <v>7</v>
      </c>
      <c r="E23" s="15">
        <v>42</v>
      </c>
      <c r="F23" s="15">
        <v>35</v>
      </c>
      <c r="G23" s="15">
        <f t="shared" si="0"/>
        <v>7</v>
      </c>
      <c r="H23" s="15">
        <f t="shared" si="6"/>
        <v>2.8000000000000003</v>
      </c>
      <c r="I23" s="15">
        <v>1.75</v>
      </c>
      <c r="J23" s="15">
        <f t="shared" si="7"/>
        <v>2.4499999999999993</v>
      </c>
      <c r="K23" s="15">
        <f t="shared" si="1"/>
        <v>1.75</v>
      </c>
      <c r="L23" s="62">
        <v>1.75</v>
      </c>
      <c r="M23" s="15">
        <f t="shared" si="2"/>
        <v>0.70000000000000007</v>
      </c>
      <c r="N23" s="26">
        <f t="shared" si="3"/>
        <v>0.4375</v>
      </c>
      <c r="O23" s="15">
        <f t="shared" si="4"/>
        <v>0.61249999999999982</v>
      </c>
      <c r="P23" s="15">
        <f t="shared" si="5"/>
        <v>1.75</v>
      </c>
      <c r="Q23" s="40">
        <v>1.75</v>
      </c>
      <c r="R23" s="15">
        <v>0.70000000000000007</v>
      </c>
      <c r="S23" s="26">
        <v>0.4375</v>
      </c>
      <c r="T23" s="15">
        <v>0.61249999999999982</v>
      </c>
      <c r="U23" s="15">
        <v>1.75</v>
      </c>
    </row>
    <row r="24" spans="1:21">
      <c r="A24" s="15">
        <v>19</v>
      </c>
      <c r="B24" s="16" t="s">
        <v>116</v>
      </c>
      <c r="C24" s="17" t="s">
        <v>115</v>
      </c>
      <c r="D24" s="16" t="s">
        <v>7</v>
      </c>
      <c r="E24" s="15">
        <v>49.2</v>
      </c>
      <c r="F24" s="15">
        <v>41</v>
      </c>
      <c r="G24" s="15">
        <f t="shared" si="0"/>
        <v>8.2000000000000028</v>
      </c>
      <c r="H24" s="15">
        <f t="shared" si="6"/>
        <v>3.2800000000000011</v>
      </c>
      <c r="I24" s="15">
        <v>2.0499999999999998</v>
      </c>
      <c r="J24" s="15">
        <f t="shared" si="7"/>
        <v>2.8700000000000019</v>
      </c>
      <c r="K24" s="15">
        <f t="shared" si="1"/>
        <v>2.0500000000000007</v>
      </c>
      <c r="L24" s="62">
        <v>2.0499999999999998</v>
      </c>
      <c r="M24" s="15">
        <f t="shared" si="2"/>
        <v>0.82</v>
      </c>
      <c r="N24" s="26">
        <f t="shared" si="3"/>
        <v>0.51249999999999996</v>
      </c>
      <c r="O24" s="15">
        <f t="shared" si="4"/>
        <v>0.71750000000000003</v>
      </c>
      <c r="P24" s="15">
        <f t="shared" si="5"/>
        <v>2.0499999999999998</v>
      </c>
      <c r="Q24" s="40">
        <v>2.0499999999999998</v>
      </c>
      <c r="R24" s="15">
        <v>0.82</v>
      </c>
      <c r="S24" s="26">
        <v>0.51249999999999996</v>
      </c>
      <c r="T24" s="15">
        <v>0.71750000000000003</v>
      </c>
      <c r="U24" s="15">
        <v>2.0499999999999998</v>
      </c>
    </row>
    <row r="25" spans="1:21">
      <c r="A25" s="15">
        <v>20</v>
      </c>
      <c r="B25" s="16" t="s">
        <v>118</v>
      </c>
      <c r="C25" s="17" t="s">
        <v>117</v>
      </c>
      <c r="D25" s="16" t="s">
        <v>7</v>
      </c>
      <c r="E25" s="15">
        <v>44.4</v>
      </c>
      <c r="F25" s="15">
        <v>37</v>
      </c>
      <c r="G25" s="15">
        <f t="shared" si="0"/>
        <v>7.3999999999999986</v>
      </c>
      <c r="H25" s="15">
        <f t="shared" si="6"/>
        <v>2.9599999999999995</v>
      </c>
      <c r="I25" s="15">
        <v>1.85</v>
      </c>
      <c r="J25" s="15">
        <f t="shared" si="7"/>
        <v>2.5899999999999994</v>
      </c>
      <c r="K25" s="15">
        <f t="shared" si="1"/>
        <v>1.8499999999999996</v>
      </c>
      <c r="L25" s="62">
        <v>1.85</v>
      </c>
      <c r="M25" s="15">
        <f t="shared" si="2"/>
        <v>0.7400000000000001</v>
      </c>
      <c r="N25" s="26">
        <f t="shared" si="3"/>
        <v>0.46250000000000002</v>
      </c>
      <c r="O25" s="15">
        <f t="shared" si="4"/>
        <v>0.64749999999999985</v>
      </c>
      <c r="P25" s="15">
        <f t="shared" si="5"/>
        <v>1.85</v>
      </c>
      <c r="Q25" s="40">
        <v>1.85</v>
      </c>
      <c r="R25" s="15">
        <v>0.7400000000000001</v>
      </c>
      <c r="S25" s="26">
        <v>0.46250000000000002</v>
      </c>
      <c r="T25" s="15">
        <v>0.64749999999999985</v>
      </c>
      <c r="U25" s="15">
        <v>1.85</v>
      </c>
    </row>
    <row r="26" spans="1:21">
      <c r="A26" s="15">
        <v>21</v>
      </c>
      <c r="B26" s="16" t="s">
        <v>18</v>
      </c>
      <c r="C26" s="17" t="s">
        <v>136</v>
      </c>
      <c r="D26" s="16" t="s">
        <v>7</v>
      </c>
      <c r="E26" s="15">
        <v>68.400000000000006</v>
      </c>
      <c r="F26" s="15">
        <v>57</v>
      </c>
      <c r="G26" s="15">
        <f t="shared" si="0"/>
        <v>11.400000000000006</v>
      </c>
      <c r="H26" s="15">
        <f t="shared" si="6"/>
        <v>4.5600000000000023</v>
      </c>
      <c r="I26" s="15">
        <v>2.85</v>
      </c>
      <c r="J26" s="15">
        <f t="shared" si="7"/>
        <v>3.9900000000000033</v>
      </c>
      <c r="K26" s="15">
        <f t="shared" si="1"/>
        <v>2.8500000000000014</v>
      </c>
      <c r="L26" s="62">
        <v>2.85</v>
      </c>
      <c r="M26" s="15">
        <f t="shared" si="2"/>
        <v>1.1400000000000001</v>
      </c>
      <c r="N26" s="26">
        <f t="shared" si="3"/>
        <v>0.71250000000000002</v>
      </c>
      <c r="O26" s="15">
        <f t="shared" si="4"/>
        <v>0.99749999999999994</v>
      </c>
      <c r="P26" s="15">
        <f t="shared" si="5"/>
        <v>2.85</v>
      </c>
      <c r="Q26" s="40">
        <v>2.85</v>
      </c>
      <c r="R26" s="15">
        <v>1.1400000000000001</v>
      </c>
      <c r="S26" s="26">
        <v>0.71250000000000002</v>
      </c>
      <c r="T26" s="15">
        <v>0.99749999999999994</v>
      </c>
      <c r="U26" s="15">
        <v>2.85</v>
      </c>
    </row>
    <row r="27" spans="1:21" ht="24">
      <c r="A27" s="15">
        <v>22</v>
      </c>
      <c r="B27" s="16" t="s">
        <v>120</v>
      </c>
      <c r="C27" s="17" t="s">
        <v>119</v>
      </c>
      <c r="D27" s="16" t="s">
        <v>152</v>
      </c>
      <c r="E27" s="15">
        <v>44.4</v>
      </c>
      <c r="F27" s="15">
        <v>37</v>
      </c>
      <c r="G27" s="15">
        <f t="shared" si="0"/>
        <v>7.3999999999999986</v>
      </c>
      <c r="H27" s="15">
        <f t="shared" si="6"/>
        <v>2.9599999999999995</v>
      </c>
      <c r="I27" s="15">
        <v>1.85</v>
      </c>
      <c r="J27" s="15">
        <f t="shared" si="7"/>
        <v>2.5899999999999994</v>
      </c>
      <c r="K27" s="15">
        <f t="shared" si="1"/>
        <v>1.8499999999999996</v>
      </c>
      <c r="L27" s="62">
        <v>1.85</v>
      </c>
      <c r="M27" s="15">
        <f t="shared" si="2"/>
        <v>0.7400000000000001</v>
      </c>
      <c r="N27" s="26">
        <f t="shared" si="3"/>
        <v>0.46250000000000002</v>
      </c>
      <c r="O27" s="15">
        <f t="shared" si="4"/>
        <v>0.64749999999999985</v>
      </c>
      <c r="P27" s="15">
        <f t="shared" si="5"/>
        <v>1.85</v>
      </c>
      <c r="Q27" s="40">
        <v>1.85</v>
      </c>
      <c r="R27" s="15">
        <v>0.7400000000000001</v>
      </c>
      <c r="S27" s="26">
        <v>0.46250000000000002</v>
      </c>
      <c r="T27" s="15">
        <v>0.64749999999999985</v>
      </c>
      <c r="U27" s="15">
        <v>1.85</v>
      </c>
    </row>
    <row r="28" spans="1:21">
      <c r="A28" s="15">
        <v>23</v>
      </c>
      <c r="B28" s="16" t="s">
        <v>122</v>
      </c>
      <c r="C28" s="17" t="s">
        <v>121</v>
      </c>
      <c r="D28" s="16" t="s">
        <v>152</v>
      </c>
      <c r="E28" s="15">
        <v>45.6</v>
      </c>
      <c r="F28" s="15">
        <v>38</v>
      </c>
      <c r="G28" s="15">
        <f t="shared" si="0"/>
        <v>7.6000000000000014</v>
      </c>
      <c r="H28" s="15">
        <f t="shared" si="6"/>
        <v>3.0400000000000009</v>
      </c>
      <c r="I28" s="15">
        <v>1.9</v>
      </c>
      <c r="J28" s="15">
        <f t="shared" si="7"/>
        <v>2.6600000000000006</v>
      </c>
      <c r="K28" s="15">
        <f t="shared" si="1"/>
        <v>1.9000000000000004</v>
      </c>
      <c r="L28" s="62">
        <v>1.9</v>
      </c>
      <c r="M28" s="15">
        <f t="shared" si="2"/>
        <v>0.76</v>
      </c>
      <c r="N28" s="26">
        <f t="shared" si="3"/>
        <v>0.47499999999999998</v>
      </c>
      <c r="O28" s="15">
        <f t="shared" si="4"/>
        <v>0.66499999999999992</v>
      </c>
      <c r="P28" s="15">
        <f t="shared" si="5"/>
        <v>1.9</v>
      </c>
      <c r="Q28" s="40">
        <v>1.9</v>
      </c>
      <c r="R28" s="15">
        <v>0.76</v>
      </c>
      <c r="S28" s="26">
        <v>0.47499999999999998</v>
      </c>
      <c r="T28" s="15">
        <v>0.66499999999999992</v>
      </c>
      <c r="U28" s="15">
        <v>1.9</v>
      </c>
    </row>
    <row r="29" spans="1:21">
      <c r="A29" s="15">
        <v>24</v>
      </c>
      <c r="B29" s="16" t="s">
        <v>124</v>
      </c>
      <c r="C29" s="17" t="s">
        <v>123</v>
      </c>
      <c r="D29" s="16" t="s">
        <v>152</v>
      </c>
      <c r="E29" s="15">
        <v>45.6</v>
      </c>
      <c r="F29" s="15">
        <v>38</v>
      </c>
      <c r="G29" s="15">
        <f t="shared" si="0"/>
        <v>7.6000000000000014</v>
      </c>
      <c r="H29" s="15">
        <f t="shared" si="6"/>
        <v>3.0400000000000009</v>
      </c>
      <c r="I29" s="15">
        <v>1.9</v>
      </c>
      <c r="J29" s="15">
        <f t="shared" si="7"/>
        <v>2.6600000000000006</v>
      </c>
      <c r="K29" s="15">
        <f t="shared" si="1"/>
        <v>1.9000000000000004</v>
      </c>
      <c r="L29" s="62">
        <v>1.9</v>
      </c>
      <c r="M29" s="15">
        <f t="shared" si="2"/>
        <v>0.76</v>
      </c>
      <c r="N29" s="26">
        <f t="shared" si="3"/>
        <v>0.47499999999999998</v>
      </c>
      <c r="O29" s="15">
        <f t="shared" si="4"/>
        <v>0.66499999999999992</v>
      </c>
      <c r="P29" s="15">
        <f t="shared" si="5"/>
        <v>1.9</v>
      </c>
      <c r="Q29" s="40">
        <v>1.9</v>
      </c>
      <c r="R29" s="15">
        <v>0.76</v>
      </c>
      <c r="S29" s="26">
        <v>0.47499999999999998</v>
      </c>
      <c r="T29" s="15">
        <v>0.66499999999999992</v>
      </c>
      <c r="U29" s="15">
        <v>1.9</v>
      </c>
    </row>
    <row r="30" spans="1:21">
      <c r="A30" s="15">
        <v>25</v>
      </c>
      <c r="B30" s="16" t="s">
        <v>126</v>
      </c>
      <c r="C30" s="17" t="s">
        <v>125</v>
      </c>
      <c r="D30" s="16" t="s">
        <v>152</v>
      </c>
      <c r="E30" s="15">
        <v>45.6</v>
      </c>
      <c r="F30" s="15">
        <v>38</v>
      </c>
      <c r="G30" s="15">
        <f t="shared" si="0"/>
        <v>7.6000000000000014</v>
      </c>
      <c r="H30" s="15">
        <f t="shared" si="6"/>
        <v>3.0400000000000009</v>
      </c>
      <c r="I30" s="15">
        <v>1.9</v>
      </c>
      <c r="J30" s="15">
        <f t="shared" si="7"/>
        <v>2.6600000000000006</v>
      </c>
      <c r="K30" s="15">
        <f t="shared" si="1"/>
        <v>1.9000000000000004</v>
      </c>
      <c r="L30" s="62">
        <v>1.9</v>
      </c>
      <c r="M30" s="15">
        <f t="shared" si="2"/>
        <v>0.76</v>
      </c>
      <c r="N30" s="26">
        <f t="shared" si="3"/>
        <v>0.47499999999999998</v>
      </c>
      <c r="O30" s="15">
        <f t="shared" si="4"/>
        <v>0.66499999999999992</v>
      </c>
      <c r="P30" s="15">
        <f t="shared" si="5"/>
        <v>1.9</v>
      </c>
      <c r="Q30" s="40">
        <v>1.9</v>
      </c>
      <c r="R30" s="15">
        <v>0.76</v>
      </c>
      <c r="S30" s="26">
        <v>0.47499999999999998</v>
      </c>
      <c r="T30" s="15">
        <v>0.66499999999999992</v>
      </c>
      <c r="U30" s="15">
        <v>1.9</v>
      </c>
    </row>
    <row r="31" spans="1:21">
      <c r="A31" s="15">
        <v>26</v>
      </c>
      <c r="B31" s="16" t="s">
        <v>272</v>
      </c>
      <c r="C31" s="17" t="s">
        <v>127</v>
      </c>
      <c r="D31" s="16" t="s">
        <v>152</v>
      </c>
      <c r="E31" s="15">
        <v>44.4</v>
      </c>
      <c r="F31" s="15">
        <v>37</v>
      </c>
      <c r="G31" s="15">
        <f t="shared" si="0"/>
        <v>7.3999999999999986</v>
      </c>
      <c r="H31" s="15">
        <f t="shared" si="6"/>
        <v>2.9599999999999995</v>
      </c>
      <c r="I31" s="15">
        <v>1.85</v>
      </c>
      <c r="J31" s="15">
        <f t="shared" si="7"/>
        <v>2.5899999999999994</v>
      </c>
      <c r="K31" s="15">
        <f t="shared" si="1"/>
        <v>1.8499999999999996</v>
      </c>
      <c r="L31" s="62">
        <v>1.85</v>
      </c>
      <c r="M31" s="15">
        <f t="shared" si="2"/>
        <v>0.7400000000000001</v>
      </c>
      <c r="N31" s="26">
        <f t="shared" si="3"/>
        <v>0.46250000000000002</v>
      </c>
      <c r="O31" s="15">
        <f t="shared" si="4"/>
        <v>0.64749999999999985</v>
      </c>
      <c r="P31" s="15">
        <f t="shared" si="5"/>
        <v>1.85</v>
      </c>
      <c r="Q31" s="40">
        <v>1.85</v>
      </c>
      <c r="R31" s="15">
        <v>0.7400000000000001</v>
      </c>
      <c r="S31" s="26">
        <v>0.46250000000000002</v>
      </c>
      <c r="T31" s="15">
        <v>0.64749999999999985</v>
      </c>
      <c r="U31" s="15">
        <v>1.85</v>
      </c>
    </row>
    <row r="32" spans="1:21" ht="24">
      <c r="A32" s="15">
        <v>27</v>
      </c>
      <c r="B32" s="16" t="s">
        <v>129</v>
      </c>
      <c r="C32" s="17" t="s">
        <v>128</v>
      </c>
      <c r="D32" s="16" t="s">
        <v>152</v>
      </c>
      <c r="E32" s="15">
        <v>44.4</v>
      </c>
      <c r="F32" s="15">
        <v>37</v>
      </c>
      <c r="G32" s="15">
        <f t="shared" si="0"/>
        <v>7.3999999999999986</v>
      </c>
      <c r="H32" s="15">
        <f t="shared" si="6"/>
        <v>2.9599999999999995</v>
      </c>
      <c r="I32" s="15">
        <v>1.85</v>
      </c>
      <c r="J32" s="15">
        <f t="shared" si="7"/>
        <v>2.5899999999999994</v>
      </c>
      <c r="K32" s="15">
        <f t="shared" si="1"/>
        <v>1.8499999999999996</v>
      </c>
      <c r="L32" s="62">
        <v>1.85</v>
      </c>
      <c r="M32" s="15">
        <f t="shared" si="2"/>
        <v>0.7400000000000001</v>
      </c>
      <c r="N32" s="26">
        <f t="shared" si="3"/>
        <v>0.46250000000000002</v>
      </c>
      <c r="O32" s="15">
        <f t="shared" si="4"/>
        <v>0.64749999999999985</v>
      </c>
      <c r="P32" s="15">
        <f t="shared" si="5"/>
        <v>1.85</v>
      </c>
      <c r="Q32" s="40">
        <v>1.85</v>
      </c>
      <c r="R32" s="15">
        <v>0.7400000000000001</v>
      </c>
      <c r="S32" s="26">
        <v>0.46250000000000002</v>
      </c>
      <c r="T32" s="15">
        <v>0.64749999999999985</v>
      </c>
      <c r="U32" s="15">
        <v>1.85</v>
      </c>
    </row>
    <row r="33" spans="1:21" ht="24">
      <c r="A33" s="15">
        <v>28</v>
      </c>
      <c r="B33" s="16" t="s">
        <v>132</v>
      </c>
      <c r="C33" s="17" t="s">
        <v>131</v>
      </c>
      <c r="D33" s="16" t="s">
        <v>152</v>
      </c>
      <c r="E33" s="15">
        <v>41.776000000000003</v>
      </c>
      <c r="F33" s="15">
        <v>35</v>
      </c>
      <c r="G33" s="15">
        <f t="shared" si="0"/>
        <v>6.7760000000000034</v>
      </c>
      <c r="H33" s="15">
        <f t="shared" si="6"/>
        <v>2.7104000000000017</v>
      </c>
      <c r="I33" s="15">
        <v>1.694</v>
      </c>
      <c r="J33" s="15">
        <f t="shared" si="7"/>
        <v>2.3716000000000017</v>
      </c>
      <c r="K33" s="15">
        <f t="shared" si="1"/>
        <v>1.6940000000000008</v>
      </c>
      <c r="L33" s="62">
        <v>1.694</v>
      </c>
      <c r="M33" s="15">
        <f t="shared" si="2"/>
        <v>0.67759999999999998</v>
      </c>
      <c r="N33" s="26">
        <f t="shared" si="3"/>
        <v>0.42349999999999999</v>
      </c>
      <c r="O33" s="15">
        <f t="shared" si="4"/>
        <v>0.59289999999999998</v>
      </c>
      <c r="P33" s="15">
        <f t="shared" si="5"/>
        <v>1.694</v>
      </c>
      <c r="Q33" s="40">
        <v>1.694</v>
      </c>
      <c r="R33" s="15">
        <v>0.67759999999999998</v>
      </c>
      <c r="S33" s="26">
        <v>0.42349999999999999</v>
      </c>
      <c r="T33" s="15">
        <v>0.59289999999999998</v>
      </c>
      <c r="U33" s="15">
        <v>1.694</v>
      </c>
    </row>
    <row r="34" spans="1:21">
      <c r="A34" s="19">
        <v>29</v>
      </c>
      <c r="B34" s="20" t="s">
        <v>2</v>
      </c>
      <c r="C34" s="21" t="s">
        <v>1</v>
      </c>
      <c r="D34" s="20" t="s">
        <v>10</v>
      </c>
      <c r="E34" s="19">
        <v>24.89</v>
      </c>
      <c r="F34" s="19">
        <v>21</v>
      </c>
      <c r="G34" s="19">
        <f t="shared" si="0"/>
        <v>3.8900000000000006</v>
      </c>
      <c r="H34" s="19">
        <f t="shared" si="6"/>
        <v>1.5560000000000003</v>
      </c>
      <c r="I34" s="19">
        <v>0.97250000000000003</v>
      </c>
      <c r="J34" s="19">
        <f t="shared" si="7"/>
        <v>1.3615000000000004</v>
      </c>
      <c r="K34" s="19">
        <v>1.2837000000000001</v>
      </c>
      <c r="L34" s="62">
        <v>1.2837000000000001</v>
      </c>
      <c r="M34" s="19">
        <f t="shared" si="2"/>
        <v>0.51348000000000005</v>
      </c>
      <c r="N34" s="27">
        <f>I34/3</f>
        <v>0.32416666666666666</v>
      </c>
      <c r="O34" s="15">
        <f t="shared" si="4"/>
        <v>0.44605333333333336</v>
      </c>
      <c r="P34" s="15">
        <f t="shared" si="5"/>
        <v>1.2837000000000001</v>
      </c>
      <c r="Q34" s="40">
        <v>1.2837000000000001</v>
      </c>
      <c r="R34" s="19">
        <v>0.51348000000000005</v>
      </c>
      <c r="S34" s="27">
        <v>0.32416666666666666</v>
      </c>
      <c r="T34" s="19">
        <v>0.44605333333333336</v>
      </c>
      <c r="U34" s="19">
        <v>1.2837000000000001</v>
      </c>
    </row>
    <row r="35" spans="1:21">
      <c r="A35" s="15">
        <v>30</v>
      </c>
      <c r="B35" s="16" t="s">
        <v>104</v>
      </c>
      <c r="C35" s="17" t="s">
        <v>103</v>
      </c>
      <c r="D35" s="16" t="s">
        <v>10</v>
      </c>
      <c r="E35" s="15">
        <v>51.52</v>
      </c>
      <c r="F35" s="15">
        <v>43</v>
      </c>
      <c r="G35" s="15">
        <f t="shared" si="0"/>
        <v>8.5200000000000031</v>
      </c>
      <c r="H35" s="15">
        <f t="shared" si="6"/>
        <v>3.4080000000000013</v>
      </c>
      <c r="I35" s="15">
        <v>2.13</v>
      </c>
      <c r="J35" s="15">
        <f t="shared" si="7"/>
        <v>2.982000000000002</v>
      </c>
      <c r="K35" s="15">
        <f t="shared" si="1"/>
        <v>2.1300000000000008</v>
      </c>
      <c r="L35" s="62">
        <v>2.13</v>
      </c>
      <c r="M35" s="15">
        <f t="shared" si="2"/>
        <v>0.85199999999999998</v>
      </c>
      <c r="N35" s="26">
        <f t="shared" si="3"/>
        <v>0.53249999999999997</v>
      </c>
      <c r="O35" s="15">
        <f t="shared" si="4"/>
        <v>0.74550000000000005</v>
      </c>
      <c r="P35" s="15">
        <f t="shared" si="5"/>
        <v>2.13</v>
      </c>
      <c r="Q35" s="40">
        <v>2.13</v>
      </c>
      <c r="R35" s="15">
        <v>0.85199999999999998</v>
      </c>
      <c r="S35" s="26">
        <v>0.53249999999999997</v>
      </c>
      <c r="T35" s="15">
        <v>0.74550000000000005</v>
      </c>
      <c r="U35" s="15">
        <v>2.13</v>
      </c>
    </row>
    <row r="36" spans="1:21">
      <c r="A36" s="15">
        <v>31</v>
      </c>
      <c r="B36" s="16" t="s">
        <v>108</v>
      </c>
      <c r="C36" s="17" t="s">
        <v>107</v>
      </c>
      <c r="D36" s="16" t="s">
        <v>10</v>
      </c>
      <c r="E36" s="15">
        <v>42</v>
      </c>
      <c r="F36" s="15">
        <v>35</v>
      </c>
      <c r="G36" s="15">
        <f t="shared" si="0"/>
        <v>7</v>
      </c>
      <c r="H36" s="15">
        <f t="shared" si="6"/>
        <v>2.8000000000000003</v>
      </c>
      <c r="I36" s="15">
        <v>1.75</v>
      </c>
      <c r="J36" s="15">
        <f t="shared" si="7"/>
        <v>2.4499999999999993</v>
      </c>
      <c r="K36" s="15">
        <f t="shared" si="1"/>
        <v>1.75</v>
      </c>
      <c r="L36" s="62">
        <v>1.75</v>
      </c>
      <c r="M36" s="15">
        <f t="shared" si="2"/>
        <v>0.70000000000000007</v>
      </c>
      <c r="N36" s="26">
        <f t="shared" si="3"/>
        <v>0.4375</v>
      </c>
      <c r="O36" s="15">
        <f t="shared" si="4"/>
        <v>0.61249999999999982</v>
      </c>
      <c r="P36" s="15">
        <f t="shared" si="5"/>
        <v>1.75</v>
      </c>
      <c r="Q36" s="40">
        <v>1.75</v>
      </c>
      <c r="R36" s="15">
        <v>0.70000000000000007</v>
      </c>
      <c r="S36" s="26">
        <v>0.4375</v>
      </c>
      <c r="T36" s="15">
        <v>0.61249999999999982</v>
      </c>
      <c r="U36" s="15">
        <v>1.75</v>
      </c>
    </row>
    <row r="37" spans="1:21">
      <c r="A37" s="15">
        <v>32</v>
      </c>
      <c r="B37" s="16" t="s">
        <v>112</v>
      </c>
      <c r="C37" s="17" t="s">
        <v>111</v>
      </c>
      <c r="D37" s="16" t="s">
        <v>10</v>
      </c>
      <c r="E37" s="15">
        <v>43.2</v>
      </c>
      <c r="F37" s="15">
        <v>36</v>
      </c>
      <c r="G37" s="15">
        <f t="shared" si="0"/>
        <v>7.2000000000000028</v>
      </c>
      <c r="H37" s="15">
        <f t="shared" si="6"/>
        <v>2.8800000000000012</v>
      </c>
      <c r="I37" s="15">
        <v>1.8</v>
      </c>
      <c r="J37" s="15">
        <f t="shared" si="7"/>
        <v>2.5200000000000022</v>
      </c>
      <c r="K37" s="15">
        <f t="shared" si="1"/>
        <v>1.8000000000000007</v>
      </c>
      <c r="L37" s="62">
        <v>1.8</v>
      </c>
      <c r="M37" s="15">
        <f t="shared" si="2"/>
        <v>0.72000000000000008</v>
      </c>
      <c r="N37" s="26">
        <f t="shared" si="3"/>
        <v>0.45</v>
      </c>
      <c r="O37" s="15">
        <f t="shared" si="4"/>
        <v>0.63000000000000012</v>
      </c>
      <c r="P37" s="15">
        <f t="shared" si="5"/>
        <v>1.8000000000000003</v>
      </c>
      <c r="Q37" s="40">
        <v>1.8</v>
      </c>
      <c r="R37" s="15">
        <v>0.72000000000000008</v>
      </c>
      <c r="S37" s="26">
        <v>0.45</v>
      </c>
      <c r="T37" s="15">
        <v>0.63000000000000012</v>
      </c>
      <c r="U37" s="15">
        <v>1.8000000000000003</v>
      </c>
    </row>
    <row r="38" spans="1:21">
      <c r="A38" s="15">
        <v>33</v>
      </c>
      <c r="B38" s="16" t="s">
        <v>114</v>
      </c>
      <c r="C38" s="17" t="s">
        <v>113</v>
      </c>
      <c r="D38" s="16" t="s">
        <v>10</v>
      </c>
      <c r="E38" s="15">
        <v>46.6</v>
      </c>
      <c r="F38" s="15">
        <v>39</v>
      </c>
      <c r="G38" s="15">
        <f t="shared" si="0"/>
        <v>7.6000000000000014</v>
      </c>
      <c r="H38" s="15">
        <f t="shared" si="6"/>
        <v>3.0400000000000009</v>
      </c>
      <c r="I38" s="15">
        <v>1.9</v>
      </c>
      <c r="J38" s="15">
        <f t="shared" si="7"/>
        <v>2.6600000000000006</v>
      </c>
      <c r="K38" s="15">
        <f t="shared" si="1"/>
        <v>1.9000000000000004</v>
      </c>
      <c r="L38" s="62">
        <v>1.9</v>
      </c>
      <c r="M38" s="15">
        <f t="shared" si="2"/>
        <v>0.76</v>
      </c>
      <c r="N38" s="26">
        <f t="shared" si="3"/>
        <v>0.47499999999999998</v>
      </c>
      <c r="O38" s="15">
        <f t="shared" si="4"/>
        <v>0.66499999999999992</v>
      </c>
      <c r="P38" s="15">
        <f t="shared" si="5"/>
        <v>1.9</v>
      </c>
      <c r="Q38" s="40">
        <v>1.9</v>
      </c>
      <c r="R38" s="15">
        <v>0.76</v>
      </c>
      <c r="S38" s="26">
        <v>0.47499999999999998</v>
      </c>
      <c r="T38" s="15">
        <v>0.66499999999999992</v>
      </c>
      <c r="U38" s="15">
        <v>1.9</v>
      </c>
    </row>
    <row r="39" spans="1:21" ht="24">
      <c r="A39" s="15">
        <v>34</v>
      </c>
      <c r="B39" s="16" t="s">
        <v>139</v>
      </c>
      <c r="C39" s="17" t="s">
        <v>138</v>
      </c>
      <c r="D39" s="16" t="s">
        <v>10</v>
      </c>
      <c r="E39" s="15">
        <v>72</v>
      </c>
      <c r="F39" s="15">
        <v>60</v>
      </c>
      <c r="G39" s="15">
        <f t="shared" si="0"/>
        <v>12</v>
      </c>
      <c r="H39" s="15">
        <f t="shared" si="6"/>
        <v>4.8000000000000007</v>
      </c>
      <c r="I39" s="15">
        <v>3</v>
      </c>
      <c r="J39" s="15">
        <f t="shared" si="7"/>
        <v>4.1999999999999993</v>
      </c>
      <c r="K39" s="15">
        <f t="shared" si="1"/>
        <v>3</v>
      </c>
      <c r="L39" s="62">
        <v>3</v>
      </c>
      <c r="M39" s="15">
        <f t="shared" si="2"/>
        <v>1.2000000000000002</v>
      </c>
      <c r="N39" s="26">
        <f t="shared" si="3"/>
        <v>0.75</v>
      </c>
      <c r="O39" s="15">
        <f t="shared" si="4"/>
        <v>1.0499999999999998</v>
      </c>
      <c r="P39" s="15">
        <f t="shared" si="5"/>
        <v>3</v>
      </c>
      <c r="Q39" s="40">
        <v>3</v>
      </c>
      <c r="R39" s="15">
        <v>1.2000000000000002</v>
      </c>
      <c r="S39" s="26">
        <v>0.75</v>
      </c>
      <c r="T39" s="15">
        <v>1.0499999999999998</v>
      </c>
      <c r="U39" s="15">
        <v>3</v>
      </c>
    </row>
    <row r="40" spans="1:21" ht="24">
      <c r="A40" s="15">
        <v>35</v>
      </c>
      <c r="B40" s="16" t="s">
        <v>90</v>
      </c>
      <c r="C40" s="17" t="s">
        <v>89</v>
      </c>
      <c r="D40" s="16" t="s">
        <v>273</v>
      </c>
      <c r="E40" s="15">
        <v>44.4</v>
      </c>
      <c r="F40" s="15">
        <v>37</v>
      </c>
      <c r="G40" s="15">
        <f t="shared" si="0"/>
        <v>7.3999999999999986</v>
      </c>
      <c r="H40" s="15">
        <f t="shared" si="6"/>
        <v>2.9599999999999995</v>
      </c>
      <c r="I40" s="15">
        <v>1.85</v>
      </c>
      <c r="J40" s="15">
        <f t="shared" si="7"/>
        <v>2.5899999999999994</v>
      </c>
      <c r="K40" s="15">
        <f t="shared" si="1"/>
        <v>1.8499999999999996</v>
      </c>
      <c r="L40" s="62">
        <v>1.85</v>
      </c>
      <c r="M40" s="15">
        <f t="shared" si="2"/>
        <v>0.7400000000000001</v>
      </c>
      <c r="N40" s="26">
        <f t="shared" si="3"/>
        <v>0.46250000000000002</v>
      </c>
      <c r="O40" s="15">
        <f t="shared" si="4"/>
        <v>0.64749999999999985</v>
      </c>
      <c r="P40" s="15">
        <f t="shared" si="5"/>
        <v>1.85</v>
      </c>
      <c r="Q40" s="40">
        <v>1.85</v>
      </c>
      <c r="R40" s="15">
        <v>0.7400000000000001</v>
      </c>
      <c r="S40" s="26">
        <v>0.46250000000000002</v>
      </c>
      <c r="T40" s="15">
        <v>0.64749999999999985</v>
      </c>
      <c r="U40" s="15">
        <v>1.85</v>
      </c>
    </row>
    <row r="41" spans="1:21" ht="24">
      <c r="A41" s="15">
        <v>36</v>
      </c>
      <c r="B41" s="16" t="s">
        <v>106</v>
      </c>
      <c r="C41" s="17" t="s">
        <v>105</v>
      </c>
      <c r="D41" s="16" t="s">
        <v>273</v>
      </c>
      <c r="E41" s="15">
        <v>48</v>
      </c>
      <c r="F41" s="15">
        <v>40</v>
      </c>
      <c r="G41" s="15">
        <f t="shared" si="0"/>
        <v>8</v>
      </c>
      <c r="H41" s="15">
        <f t="shared" si="6"/>
        <v>3.2</v>
      </c>
      <c r="I41" s="15">
        <v>2</v>
      </c>
      <c r="J41" s="15">
        <f t="shared" si="7"/>
        <v>2.8</v>
      </c>
      <c r="K41" s="15">
        <f t="shared" si="1"/>
        <v>2</v>
      </c>
      <c r="L41" s="62">
        <v>2</v>
      </c>
      <c r="M41" s="15">
        <f t="shared" si="2"/>
        <v>0.8</v>
      </c>
      <c r="N41" s="26">
        <f t="shared" si="3"/>
        <v>0.5</v>
      </c>
      <c r="O41" s="15">
        <f t="shared" si="4"/>
        <v>0.7</v>
      </c>
      <c r="P41" s="15">
        <f t="shared" si="5"/>
        <v>2</v>
      </c>
      <c r="Q41" s="40">
        <v>2</v>
      </c>
      <c r="R41" s="15">
        <v>0.8</v>
      </c>
      <c r="S41" s="26">
        <v>0.5</v>
      </c>
      <c r="T41" s="15">
        <v>0.7</v>
      </c>
      <c r="U41" s="15">
        <v>2</v>
      </c>
    </row>
    <row r="42" spans="1:21">
      <c r="A42" s="15">
        <v>37</v>
      </c>
      <c r="B42" s="16" t="s">
        <v>100</v>
      </c>
      <c r="C42" s="17" t="s">
        <v>99</v>
      </c>
      <c r="D42" s="16" t="s">
        <v>274</v>
      </c>
      <c r="E42" s="15">
        <v>48</v>
      </c>
      <c r="F42" s="15">
        <v>40</v>
      </c>
      <c r="G42" s="15">
        <f t="shared" si="0"/>
        <v>8</v>
      </c>
      <c r="H42" s="15">
        <f t="shared" si="6"/>
        <v>3.2</v>
      </c>
      <c r="I42" s="15">
        <v>2</v>
      </c>
      <c r="J42" s="15">
        <f t="shared" si="7"/>
        <v>2.8</v>
      </c>
      <c r="K42" s="15">
        <f t="shared" si="1"/>
        <v>2</v>
      </c>
      <c r="L42" s="62">
        <v>2</v>
      </c>
      <c r="M42" s="15">
        <f t="shared" si="2"/>
        <v>0.8</v>
      </c>
      <c r="N42" s="26">
        <f t="shared" si="3"/>
        <v>0.5</v>
      </c>
      <c r="O42" s="15">
        <f t="shared" si="4"/>
        <v>0.7</v>
      </c>
      <c r="P42" s="15">
        <f t="shared" si="5"/>
        <v>2</v>
      </c>
      <c r="Q42" s="40">
        <v>2</v>
      </c>
      <c r="R42" s="15">
        <v>0.8</v>
      </c>
      <c r="S42" s="26">
        <v>0.5</v>
      </c>
      <c r="T42" s="15">
        <v>0.7</v>
      </c>
      <c r="U42" s="15">
        <v>2</v>
      </c>
    </row>
    <row r="43" spans="1:21">
      <c r="A43" s="15">
        <v>38</v>
      </c>
      <c r="B43" s="16" t="s">
        <v>102</v>
      </c>
      <c r="C43" s="17" t="s">
        <v>101</v>
      </c>
      <c r="D43" s="16" t="s">
        <v>274</v>
      </c>
      <c r="E43" s="15">
        <v>42</v>
      </c>
      <c r="F43" s="15">
        <v>35</v>
      </c>
      <c r="G43" s="15">
        <f t="shared" si="0"/>
        <v>7</v>
      </c>
      <c r="H43" s="15">
        <f t="shared" si="6"/>
        <v>2.8000000000000003</v>
      </c>
      <c r="I43" s="15">
        <v>1.75</v>
      </c>
      <c r="J43" s="15">
        <f t="shared" si="7"/>
        <v>2.4499999999999993</v>
      </c>
      <c r="K43" s="15">
        <f t="shared" si="1"/>
        <v>1.75</v>
      </c>
      <c r="L43" s="62">
        <v>1.75</v>
      </c>
      <c r="M43" s="15">
        <f t="shared" si="2"/>
        <v>0.70000000000000007</v>
      </c>
      <c r="N43" s="26">
        <f t="shared" si="3"/>
        <v>0.4375</v>
      </c>
      <c r="O43" s="15">
        <f t="shared" si="4"/>
        <v>0.61249999999999982</v>
      </c>
      <c r="P43" s="15">
        <f t="shared" si="5"/>
        <v>1.75</v>
      </c>
      <c r="Q43" s="40">
        <v>1.75</v>
      </c>
      <c r="R43" s="15">
        <v>0.70000000000000007</v>
      </c>
      <c r="S43" s="26">
        <v>0.4375</v>
      </c>
      <c r="T43" s="15">
        <v>0.61249999999999982</v>
      </c>
      <c r="U43" s="15">
        <v>1.75</v>
      </c>
    </row>
    <row r="44" spans="1:21">
      <c r="A44" s="15">
        <v>39</v>
      </c>
      <c r="B44" s="16" t="s">
        <v>28</v>
      </c>
      <c r="C44" s="17" t="s">
        <v>27</v>
      </c>
      <c r="D44" s="16" t="s">
        <v>275</v>
      </c>
      <c r="E44" s="15">
        <v>48</v>
      </c>
      <c r="F44" s="15">
        <v>40</v>
      </c>
      <c r="G44" s="15">
        <f t="shared" si="0"/>
        <v>8</v>
      </c>
      <c r="H44" s="15">
        <f t="shared" si="6"/>
        <v>3.2</v>
      </c>
      <c r="I44" s="15">
        <v>2</v>
      </c>
      <c r="J44" s="15">
        <f t="shared" si="7"/>
        <v>2.8</v>
      </c>
      <c r="K44" s="15">
        <f t="shared" si="1"/>
        <v>2</v>
      </c>
      <c r="L44" s="62">
        <v>2</v>
      </c>
      <c r="M44" s="15">
        <f t="shared" si="2"/>
        <v>0.8</v>
      </c>
      <c r="N44" s="26">
        <f t="shared" si="3"/>
        <v>0.5</v>
      </c>
      <c r="O44" s="15">
        <f t="shared" si="4"/>
        <v>0.7</v>
      </c>
      <c r="P44" s="15">
        <f t="shared" si="5"/>
        <v>2</v>
      </c>
      <c r="Q44" s="40">
        <v>2</v>
      </c>
      <c r="R44" s="15">
        <v>0.8</v>
      </c>
      <c r="S44" s="26">
        <v>0.5</v>
      </c>
      <c r="T44" s="15">
        <v>0.7</v>
      </c>
      <c r="U44" s="15">
        <v>2</v>
      </c>
    </row>
    <row r="45" spans="1:21">
      <c r="A45" s="15">
        <v>40</v>
      </c>
      <c r="B45" s="16" t="s">
        <v>71</v>
      </c>
      <c r="C45" s="17" t="s">
        <v>70</v>
      </c>
      <c r="D45" s="16" t="s">
        <v>275</v>
      </c>
      <c r="E45" s="15">
        <v>42</v>
      </c>
      <c r="F45" s="15">
        <v>35</v>
      </c>
      <c r="G45" s="15">
        <f t="shared" si="0"/>
        <v>7</v>
      </c>
      <c r="H45" s="15">
        <f t="shared" si="6"/>
        <v>2.8000000000000003</v>
      </c>
      <c r="I45" s="15">
        <v>1.75</v>
      </c>
      <c r="J45" s="15">
        <f t="shared" si="7"/>
        <v>2.4499999999999993</v>
      </c>
      <c r="K45" s="15">
        <f t="shared" si="1"/>
        <v>1.75</v>
      </c>
      <c r="L45" s="62">
        <v>1.75</v>
      </c>
      <c r="M45" s="15">
        <f t="shared" si="2"/>
        <v>0.70000000000000007</v>
      </c>
      <c r="N45" s="26">
        <f t="shared" si="3"/>
        <v>0.4375</v>
      </c>
      <c r="O45" s="15">
        <f t="shared" si="4"/>
        <v>0.61249999999999982</v>
      </c>
      <c r="P45" s="15">
        <f t="shared" si="5"/>
        <v>1.75</v>
      </c>
      <c r="Q45" s="40">
        <v>1.75</v>
      </c>
      <c r="R45" s="15">
        <v>0.70000000000000007</v>
      </c>
      <c r="S45" s="26">
        <v>0.4375</v>
      </c>
      <c r="T45" s="15">
        <v>0.61249999999999982</v>
      </c>
      <c r="U45" s="15">
        <v>1.75</v>
      </c>
    </row>
    <row r="46" spans="1:21">
      <c r="A46" s="15">
        <v>41</v>
      </c>
      <c r="B46" s="16" t="s">
        <v>42</v>
      </c>
      <c r="C46" s="17" t="s">
        <v>41</v>
      </c>
      <c r="D46" s="16" t="s">
        <v>255</v>
      </c>
      <c r="E46" s="15">
        <v>42.8</v>
      </c>
      <c r="F46" s="15">
        <v>36</v>
      </c>
      <c r="G46" s="15">
        <f t="shared" si="0"/>
        <v>6.7999999999999972</v>
      </c>
      <c r="H46" s="15">
        <f t="shared" si="6"/>
        <v>2.7199999999999989</v>
      </c>
      <c r="I46" s="15">
        <v>1.7</v>
      </c>
      <c r="J46" s="15">
        <f t="shared" si="7"/>
        <v>2.3799999999999981</v>
      </c>
      <c r="K46" s="15">
        <f t="shared" si="1"/>
        <v>1.6999999999999993</v>
      </c>
      <c r="L46" s="62">
        <v>1.7</v>
      </c>
      <c r="M46" s="15">
        <f t="shared" si="2"/>
        <v>0.68</v>
      </c>
      <c r="N46" s="26">
        <f t="shared" si="3"/>
        <v>0.42499999999999999</v>
      </c>
      <c r="O46" s="15">
        <f t="shared" si="4"/>
        <v>0.59499999999999997</v>
      </c>
      <c r="P46" s="15">
        <f t="shared" si="5"/>
        <v>1.7</v>
      </c>
      <c r="Q46" s="40">
        <v>1.7</v>
      </c>
      <c r="R46" s="15">
        <v>0.68</v>
      </c>
      <c r="S46" s="26">
        <v>0.42499999999999999</v>
      </c>
      <c r="T46" s="15">
        <v>0.59499999999999997</v>
      </c>
      <c r="U46" s="15">
        <v>1.7</v>
      </c>
    </row>
    <row r="47" spans="1:21">
      <c r="A47" s="15">
        <v>42</v>
      </c>
      <c r="B47" s="16" t="s">
        <v>60</v>
      </c>
      <c r="C47" s="17" t="s">
        <v>59</v>
      </c>
      <c r="D47" s="16" t="s">
        <v>276</v>
      </c>
      <c r="E47" s="15">
        <v>44.4</v>
      </c>
      <c r="F47" s="15">
        <v>37</v>
      </c>
      <c r="G47" s="15">
        <f t="shared" si="0"/>
        <v>7.3999999999999986</v>
      </c>
      <c r="H47" s="15">
        <f t="shared" si="6"/>
        <v>2.9599999999999995</v>
      </c>
      <c r="I47" s="15">
        <v>1.85</v>
      </c>
      <c r="J47" s="15">
        <f t="shared" si="7"/>
        <v>2.5899999999999994</v>
      </c>
      <c r="K47" s="15">
        <f t="shared" si="1"/>
        <v>1.8499999999999996</v>
      </c>
      <c r="L47" s="62">
        <v>1.85</v>
      </c>
      <c r="M47" s="15">
        <f t="shared" si="2"/>
        <v>0.7400000000000001</v>
      </c>
      <c r="N47" s="26">
        <f t="shared" si="3"/>
        <v>0.46250000000000002</v>
      </c>
      <c r="O47" s="15">
        <f t="shared" si="4"/>
        <v>0.64749999999999985</v>
      </c>
      <c r="P47" s="15">
        <f t="shared" si="5"/>
        <v>1.85</v>
      </c>
      <c r="Q47" s="40">
        <v>1.85</v>
      </c>
      <c r="R47" s="15">
        <v>0.7400000000000001</v>
      </c>
      <c r="S47" s="26">
        <v>0.46250000000000002</v>
      </c>
      <c r="T47" s="15">
        <v>0.64749999999999985</v>
      </c>
      <c r="U47" s="15">
        <v>1.85</v>
      </c>
    </row>
    <row r="48" spans="1:21">
      <c r="A48" s="15">
        <v>43</v>
      </c>
      <c r="B48" s="16" t="s">
        <v>81</v>
      </c>
      <c r="C48" s="17" t="s">
        <v>80</v>
      </c>
      <c r="D48" s="16" t="s">
        <v>256</v>
      </c>
      <c r="E48" s="15">
        <v>44.4</v>
      </c>
      <c r="F48" s="15">
        <v>37</v>
      </c>
      <c r="G48" s="15">
        <f t="shared" si="0"/>
        <v>7.3999999999999986</v>
      </c>
      <c r="H48" s="15">
        <f t="shared" si="6"/>
        <v>2.9599999999999995</v>
      </c>
      <c r="I48" s="15">
        <v>1.85</v>
      </c>
      <c r="J48" s="15">
        <f t="shared" si="7"/>
        <v>2.5899999999999994</v>
      </c>
      <c r="K48" s="15">
        <f t="shared" si="1"/>
        <v>1.8499999999999996</v>
      </c>
      <c r="L48" s="62">
        <v>1.85</v>
      </c>
      <c r="M48" s="15">
        <f t="shared" si="2"/>
        <v>0.7400000000000001</v>
      </c>
      <c r="N48" s="26">
        <f t="shared" si="3"/>
        <v>0.46250000000000002</v>
      </c>
      <c r="O48" s="15">
        <f t="shared" si="4"/>
        <v>0.64749999999999985</v>
      </c>
      <c r="P48" s="15">
        <f t="shared" si="5"/>
        <v>1.85</v>
      </c>
      <c r="Q48" s="40">
        <v>1.85</v>
      </c>
      <c r="R48" s="15">
        <v>0.7400000000000001</v>
      </c>
      <c r="S48" s="26">
        <v>0.46250000000000002</v>
      </c>
      <c r="T48" s="15">
        <v>0.64749999999999985</v>
      </c>
      <c r="U48" s="15">
        <v>1.85</v>
      </c>
    </row>
    <row r="49" spans="1:21">
      <c r="A49" s="15">
        <v>44</v>
      </c>
      <c r="B49" s="16" t="s">
        <v>134</v>
      </c>
      <c r="C49" s="17" t="s">
        <v>133</v>
      </c>
      <c r="D49" s="16" t="s">
        <v>258</v>
      </c>
      <c r="E49" s="15">
        <v>44.4</v>
      </c>
      <c r="F49" s="15">
        <v>37</v>
      </c>
      <c r="G49" s="15">
        <f t="shared" si="0"/>
        <v>7.3999999999999986</v>
      </c>
      <c r="H49" s="15">
        <f t="shared" si="6"/>
        <v>2.9599999999999995</v>
      </c>
      <c r="I49" s="15">
        <v>1.85</v>
      </c>
      <c r="J49" s="15">
        <f t="shared" si="7"/>
        <v>2.5899999999999994</v>
      </c>
      <c r="K49" s="15">
        <f t="shared" si="1"/>
        <v>1.8499999999999996</v>
      </c>
      <c r="L49" s="62">
        <v>1.85</v>
      </c>
      <c r="M49" s="15">
        <f t="shared" si="2"/>
        <v>0.7400000000000001</v>
      </c>
      <c r="N49" s="26">
        <f t="shared" si="3"/>
        <v>0.46250000000000002</v>
      </c>
      <c r="O49" s="15">
        <f t="shared" si="4"/>
        <v>0.64749999999999985</v>
      </c>
      <c r="P49" s="15">
        <f t="shared" si="5"/>
        <v>1.85</v>
      </c>
      <c r="Q49" s="40">
        <v>1.85</v>
      </c>
      <c r="R49" s="15">
        <v>0.7400000000000001</v>
      </c>
      <c r="S49" s="26">
        <v>0.46250000000000002</v>
      </c>
      <c r="T49" s="15">
        <v>0.64749999999999985</v>
      </c>
      <c r="U49" s="15">
        <v>1.85</v>
      </c>
    </row>
    <row r="50" spans="1:21">
      <c r="A50" s="19">
        <v>45</v>
      </c>
      <c r="B50" s="23" t="s">
        <v>43</v>
      </c>
      <c r="C50" s="21" t="s">
        <v>277</v>
      </c>
      <c r="D50" s="20" t="s">
        <v>278</v>
      </c>
      <c r="E50" s="19">
        <v>20.399999999999999</v>
      </c>
      <c r="F50" s="19">
        <v>17</v>
      </c>
      <c r="G50" s="19">
        <v>3.4</v>
      </c>
      <c r="H50" s="19">
        <f t="shared" si="6"/>
        <v>1.36</v>
      </c>
      <c r="I50" s="19">
        <v>0.85</v>
      </c>
      <c r="J50" s="19">
        <f t="shared" si="7"/>
        <v>1.19</v>
      </c>
      <c r="K50" s="19">
        <v>1.1220000000000001</v>
      </c>
      <c r="L50" s="62">
        <v>1.1220000000000001</v>
      </c>
      <c r="M50" s="19">
        <f t="shared" si="2"/>
        <v>0.44880000000000009</v>
      </c>
      <c r="N50" s="27">
        <f>I50/3</f>
        <v>0.28333333333333333</v>
      </c>
      <c r="O50" s="15">
        <f t="shared" si="4"/>
        <v>0.38986666666666669</v>
      </c>
      <c r="P50" s="15">
        <f t="shared" si="5"/>
        <v>1.1220000000000001</v>
      </c>
      <c r="Q50" s="40">
        <v>1.1220000000000001</v>
      </c>
      <c r="R50" s="19">
        <v>0.44880000000000009</v>
      </c>
      <c r="S50" s="27">
        <v>0.28333333333333333</v>
      </c>
      <c r="T50" s="19">
        <v>0.38986666666666669</v>
      </c>
      <c r="U50" s="19">
        <v>1.1220000000000001</v>
      </c>
    </row>
    <row r="51" spans="1:21">
      <c r="A51" s="19">
        <v>46</v>
      </c>
      <c r="B51" s="23" t="s">
        <v>45</v>
      </c>
      <c r="C51" s="21" t="s">
        <v>44</v>
      </c>
      <c r="D51" s="20" t="s">
        <v>279</v>
      </c>
      <c r="E51" s="19">
        <v>21</v>
      </c>
      <c r="F51" s="19">
        <v>17.5</v>
      </c>
      <c r="G51" s="19">
        <v>3.5</v>
      </c>
      <c r="H51" s="19">
        <f t="shared" si="6"/>
        <v>1.4000000000000001</v>
      </c>
      <c r="I51" s="19">
        <v>0.875</v>
      </c>
      <c r="J51" s="19">
        <f t="shared" si="7"/>
        <v>1.2249999999999996</v>
      </c>
      <c r="K51" s="19">
        <v>1.155</v>
      </c>
      <c r="L51" s="62">
        <v>1.155</v>
      </c>
      <c r="M51" s="19">
        <f t="shared" si="2"/>
        <v>0.46200000000000002</v>
      </c>
      <c r="N51" s="27">
        <f>I51/3</f>
        <v>0.29166666666666669</v>
      </c>
      <c r="O51" s="15">
        <f t="shared" si="4"/>
        <v>0.40133333333333338</v>
      </c>
      <c r="P51" s="15">
        <f t="shared" si="5"/>
        <v>1.155</v>
      </c>
      <c r="Q51" s="40">
        <v>1.155</v>
      </c>
      <c r="R51" s="19">
        <v>0.46200000000000002</v>
      </c>
      <c r="S51" s="27">
        <v>0.29166666666666669</v>
      </c>
      <c r="T51" s="19">
        <v>0.40133333333333338</v>
      </c>
      <c r="U51" s="19">
        <v>1.155</v>
      </c>
    </row>
    <row r="52" spans="1:21" ht="28.5">
      <c r="A52" s="19">
        <v>47</v>
      </c>
      <c r="B52" s="23" t="s">
        <v>46</v>
      </c>
      <c r="C52" s="21" t="s">
        <v>280</v>
      </c>
      <c r="D52" s="20" t="s">
        <v>281</v>
      </c>
      <c r="E52" s="19">
        <v>21.6</v>
      </c>
      <c r="F52" s="19">
        <v>18</v>
      </c>
      <c r="G52" s="19">
        <v>3.6</v>
      </c>
      <c r="H52" s="19">
        <f t="shared" si="6"/>
        <v>1.4400000000000002</v>
      </c>
      <c r="I52" s="19">
        <v>0.9</v>
      </c>
      <c r="J52" s="19">
        <f t="shared" si="7"/>
        <v>1.2600000000000002</v>
      </c>
      <c r="K52" s="19">
        <v>1.1879999999999999</v>
      </c>
      <c r="L52" s="62">
        <v>1.1879999999999999</v>
      </c>
      <c r="M52" s="19">
        <f t="shared" si="2"/>
        <v>0.47520000000000001</v>
      </c>
      <c r="N52" s="27">
        <f>I52/3</f>
        <v>0.3</v>
      </c>
      <c r="O52" s="15">
        <f t="shared" si="4"/>
        <v>0.41279999999999989</v>
      </c>
      <c r="P52" s="15">
        <f t="shared" si="5"/>
        <v>1.1879999999999999</v>
      </c>
      <c r="Q52" s="40">
        <v>1.1879999999999999</v>
      </c>
      <c r="R52" s="19">
        <v>0.47520000000000001</v>
      </c>
      <c r="S52" s="27">
        <v>0.3</v>
      </c>
      <c r="T52" s="19">
        <v>0.41279999999999989</v>
      </c>
      <c r="U52" s="19">
        <v>1.1879999999999999</v>
      </c>
    </row>
    <row r="53" spans="1:21" ht="15">
      <c r="A53" s="19">
        <v>48</v>
      </c>
      <c r="B53" s="23" t="s">
        <v>47</v>
      </c>
      <c r="C53" s="21" t="s">
        <v>282</v>
      </c>
      <c r="D53" s="20" t="s">
        <v>279</v>
      </c>
      <c r="E53" s="19">
        <v>21.6</v>
      </c>
      <c r="F53" s="19">
        <v>18</v>
      </c>
      <c r="G53" s="19">
        <v>3.6</v>
      </c>
      <c r="H53" s="19">
        <f t="shared" si="6"/>
        <v>1.4400000000000002</v>
      </c>
      <c r="I53" s="19">
        <v>0.9</v>
      </c>
      <c r="J53" s="19">
        <f t="shared" si="7"/>
        <v>1.2600000000000002</v>
      </c>
      <c r="K53" s="19">
        <v>1.1879999999999999</v>
      </c>
      <c r="L53" s="62">
        <v>1.1879999999999999</v>
      </c>
      <c r="M53" s="19">
        <f t="shared" si="2"/>
        <v>0.47520000000000001</v>
      </c>
      <c r="N53" s="27">
        <f>I53/3</f>
        <v>0.3</v>
      </c>
      <c r="O53" s="15">
        <f t="shared" si="4"/>
        <v>0.41279999999999989</v>
      </c>
      <c r="P53" s="15">
        <f t="shared" si="5"/>
        <v>1.1879999999999999</v>
      </c>
      <c r="Q53" s="40">
        <v>1.1879999999999999</v>
      </c>
      <c r="R53" s="19">
        <v>0.47520000000000001</v>
      </c>
      <c r="S53" s="27">
        <v>0.3</v>
      </c>
      <c r="T53" s="19">
        <v>0.41279999999999989</v>
      </c>
      <c r="U53" s="19">
        <v>1.1879999999999999</v>
      </c>
    </row>
    <row r="54" spans="1:21" ht="28.5">
      <c r="A54" s="15">
        <v>49</v>
      </c>
      <c r="B54" s="24" t="s">
        <v>48</v>
      </c>
      <c r="C54" s="17" t="s">
        <v>283</v>
      </c>
      <c r="D54" s="16" t="s">
        <v>281</v>
      </c>
      <c r="E54" s="15">
        <v>42</v>
      </c>
      <c r="F54" s="15">
        <v>35</v>
      </c>
      <c r="G54" s="15">
        <v>7</v>
      </c>
      <c r="H54" s="15">
        <f t="shared" si="6"/>
        <v>2.8000000000000003</v>
      </c>
      <c r="I54" s="15">
        <v>1.75</v>
      </c>
      <c r="J54" s="15">
        <f t="shared" si="7"/>
        <v>2.4499999999999993</v>
      </c>
      <c r="K54" s="15">
        <f t="shared" si="1"/>
        <v>1.75</v>
      </c>
      <c r="L54" s="62">
        <v>1.75</v>
      </c>
      <c r="M54" s="15">
        <f t="shared" si="2"/>
        <v>0.70000000000000007</v>
      </c>
      <c r="N54" s="26">
        <f t="shared" si="3"/>
        <v>0.4375</v>
      </c>
      <c r="O54" s="15">
        <f t="shared" si="4"/>
        <v>0.61249999999999982</v>
      </c>
      <c r="P54" s="15">
        <f t="shared" si="5"/>
        <v>1.75</v>
      </c>
      <c r="Q54" s="40">
        <v>1.75</v>
      </c>
      <c r="R54" s="15">
        <v>0.70000000000000007</v>
      </c>
      <c r="S54" s="26">
        <v>0.4375</v>
      </c>
      <c r="T54" s="15">
        <v>0.61249999999999982</v>
      </c>
      <c r="U54" s="15">
        <v>1.75</v>
      </c>
    </row>
    <row r="55" spans="1:21" ht="28.5">
      <c r="A55" s="15">
        <v>50</v>
      </c>
      <c r="B55" s="24" t="s">
        <v>49</v>
      </c>
      <c r="C55" s="17" t="s">
        <v>284</v>
      </c>
      <c r="D55" s="16" t="s">
        <v>281</v>
      </c>
      <c r="E55" s="15">
        <v>42</v>
      </c>
      <c r="F55" s="15">
        <v>35</v>
      </c>
      <c r="G55" s="15">
        <v>7</v>
      </c>
      <c r="H55" s="15">
        <f t="shared" si="6"/>
        <v>2.8000000000000003</v>
      </c>
      <c r="I55" s="15">
        <v>1.75</v>
      </c>
      <c r="J55" s="15">
        <f t="shared" si="7"/>
        <v>2.4499999999999993</v>
      </c>
      <c r="K55" s="15">
        <f t="shared" si="1"/>
        <v>1.75</v>
      </c>
      <c r="L55" s="62">
        <v>1.75</v>
      </c>
      <c r="M55" s="15">
        <f t="shared" si="2"/>
        <v>0.70000000000000007</v>
      </c>
      <c r="N55" s="26">
        <f t="shared" si="3"/>
        <v>0.4375</v>
      </c>
      <c r="O55" s="15">
        <f t="shared" si="4"/>
        <v>0.61249999999999982</v>
      </c>
      <c r="P55" s="15">
        <f t="shared" si="5"/>
        <v>1.75</v>
      </c>
      <c r="Q55" s="40">
        <v>1.75</v>
      </c>
      <c r="R55" s="15">
        <v>0.70000000000000007</v>
      </c>
      <c r="S55" s="26">
        <v>0.4375</v>
      </c>
      <c r="T55" s="15">
        <v>0.61249999999999982</v>
      </c>
      <c r="U55" s="15">
        <v>1.75</v>
      </c>
    </row>
    <row r="56" spans="1:21" ht="28.5">
      <c r="A56" s="15">
        <v>51</v>
      </c>
      <c r="B56" s="24" t="s">
        <v>50</v>
      </c>
      <c r="C56" s="17" t="s">
        <v>285</v>
      </c>
      <c r="D56" s="16" t="s">
        <v>281</v>
      </c>
      <c r="E56" s="15">
        <v>48</v>
      </c>
      <c r="F56" s="15">
        <v>40</v>
      </c>
      <c r="G56" s="15">
        <v>8</v>
      </c>
      <c r="H56" s="15">
        <f t="shared" si="6"/>
        <v>3.2</v>
      </c>
      <c r="I56" s="15">
        <v>2</v>
      </c>
      <c r="J56" s="15">
        <f t="shared" si="7"/>
        <v>2.8</v>
      </c>
      <c r="K56" s="15">
        <f t="shared" si="1"/>
        <v>2</v>
      </c>
      <c r="L56" s="62">
        <v>2</v>
      </c>
      <c r="M56" s="15">
        <f t="shared" si="2"/>
        <v>0.8</v>
      </c>
      <c r="N56" s="26">
        <f t="shared" si="3"/>
        <v>0.5</v>
      </c>
      <c r="O56" s="15">
        <f t="shared" si="4"/>
        <v>0.7</v>
      </c>
      <c r="P56" s="15">
        <f t="shared" si="5"/>
        <v>2</v>
      </c>
      <c r="Q56" s="40">
        <v>2</v>
      </c>
      <c r="R56" s="15">
        <v>0.8</v>
      </c>
      <c r="S56" s="26">
        <v>0.5</v>
      </c>
      <c r="T56" s="15">
        <v>0.7</v>
      </c>
      <c r="U56" s="15">
        <v>2</v>
      </c>
    </row>
    <row r="57" spans="1:21" ht="28.5">
      <c r="A57" s="15">
        <v>52</v>
      </c>
      <c r="B57" s="24" t="s">
        <v>57</v>
      </c>
      <c r="C57" s="17" t="s">
        <v>286</v>
      </c>
      <c r="D57" s="16" t="s">
        <v>281</v>
      </c>
      <c r="E57" s="15">
        <v>44.4</v>
      </c>
      <c r="F57" s="15">
        <v>37</v>
      </c>
      <c r="G57" s="15">
        <v>7.4</v>
      </c>
      <c r="H57" s="15">
        <f t="shared" si="6"/>
        <v>2.9600000000000004</v>
      </c>
      <c r="I57" s="15">
        <v>1.85</v>
      </c>
      <c r="J57" s="15">
        <f t="shared" si="7"/>
        <v>2.5899999999999994</v>
      </c>
      <c r="K57" s="15">
        <f t="shared" si="1"/>
        <v>1.85</v>
      </c>
      <c r="L57" s="62">
        <v>1.85</v>
      </c>
      <c r="M57" s="15">
        <f t="shared" si="2"/>
        <v>0.7400000000000001</v>
      </c>
      <c r="N57" s="26">
        <f t="shared" si="3"/>
        <v>0.46250000000000002</v>
      </c>
      <c r="O57" s="15">
        <f t="shared" si="4"/>
        <v>0.64749999999999985</v>
      </c>
      <c r="P57" s="15">
        <f t="shared" si="5"/>
        <v>1.85</v>
      </c>
      <c r="Q57" s="40">
        <v>1.85</v>
      </c>
      <c r="R57" s="15">
        <v>0.7400000000000001</v>
      </c>
      <c r="S57" s="26">
        <v>0.46250000000000002</v>
      </c>
      <c r="T57" s="15">
        <v>0.64749999999999985</v>
      </c>
      <c r="U57" s="15">
        <v>1.85</v>
      </c>
    </row>
    <row r="58" spans="1:21" ht="28.5">
      <c r="A58" s="15">
        <v>53</v>
      </c>
      <c r="B58" s="24" t="s">
        <v>58</v>
      </c>
      <c r="C58" s="17" t="s">
        <v>287</v>
      </c>
      <c r="D58" s="16" t="s">
        <v>281</v>
      </c>
      <c r="E58" s="15">
        <v>44.4</v>
      </c>
      <c r="F58" s="15">
        <v>37</v>
      </c>
      <c r="G58" s="15">
        <v>7.4</v>
      </c>
      <c r="H58" s="15">
        <f t="shared" si="6"/>
        <v>2.9600000000000004</v>
      </c>
      <c r="I58" s="15">
        <v>1.85</v>
      </c>
      <c r="J58" s="15">
        <f t="shared" si="7"/>
        <v>2.5899999999999994</v>
      </c>
      <c r="K58" s="15">
        <f t="shared" si="1"/>
        <v>1.85</v>
      </c>
      <c r="L58" s="62">
        <v>1.85</v>
      </c>
      <c r="M58" s="15">
        <f t="shared" si="2"/>
        <v>0.7400000000000001</v>
      </c>
      <c r="N58" s="26">
        <f t="shared" si="3"/>
        <v>0.46250000000000002</v>
      </c>
      <c r="O58" s="15">
        <f t="shared" si="4"/>
        <v>0.64749999999999985</v>
      </c>
      <c r="P58" s="15">
        <f t="shared" si="5"/>
        <v>1.85</v>
      </c>
      <c r="Q58" s="40">
        <v>1.85</v>
      </c>
      <c r="R58" s="15">
        <v>0.7400000000000001</v>
      </c>
      <c r="S58" s="26">
        <v>0.46250000000000002</v>
      </c>
      <c r="T58" s="15">
        <v>0.64749999999999985</v>
      </c>
      <c r="U58" s="15">
        <v>1.85</v>
      </c>
    </row>
    <row r="59" spans="1:21" ht="30">
      <c r="A59" s="15">
        <v>54</v>
      </c>
      <c r="B59" s="24" t="s">
        <v>63</v>
      </c>
      <c r="C59" s="17" t="s">
        <v>288</v>
      </c>
      <c r="D59" s="16" t="s">
        <v>281</v>
      </c>
      <c r="E59" s="15">
        <v>44.4</v>
      </c>
      <c r="F59" s="15">
        <v>37</v>
      </c>
      <c r="G59" s="15">
        <v>7.4</v>
      </c>
      <c r="H59" s="15">
        <f t="shared" si="6"/>
        <v>2.9600000000000004</v>
      </c>
      <c r="I59" s="15">
        <v>1.85</v>
      </c>
      <c r="J59" s="15">
        <f t="shared" si="7"/>
        <v>2.5899999999999994</v>
      </c>
      <c r="K59" s="15">
        <f t="shared" si="1"/>
        <v>1.85</v>
      </c>
      <c r="L59" s="62">
        <v>1.85</v>
      </c>
      <c r="M59" s="15">
        <f t="shared" si="2"/>
        <v>0.7400000000000001</v>
      </c>
      <c r="N59" s="26">
        <f t="shared" si="3"/>
        <v>0.46250000000000002</v>
      </c>
      <c r="O59" s="15">
        <f t="shared" si="4"/>
        <v>0.64749999999999985</v>
      </c>
      <c r="P59" s="15">
        <f t="shared" si="5"/>
        <v>1.85</v>
      </c>
      <c r="Q59" s="40">
        <v>1.85</v>
      </c>
      <c r="R59" s="15">
        <v>0.7400000000000001</v>
      </c>
      <c r="S59" s="26">
        <v>0.46250000000000002</v>
      </c>
      <c r="T59" s="15">
        <v>0.64749999999999985</v>
      </c>
      <c r="U59" s="15">
        <v>1.85</v>
      </c>
    </row>
    <row r="60" spans="1:21" ht="27">
      <c r="A60" s="15">
        <v>55</v>
      </c>
      <c r="B60" s="24" t="s">
        <v>64</v>
      </c>
      <c r="C60" s="17" t="s">
        <v>289</v>
      </c>
      <c r="D60" s="16" t="s">
        <v>281</v>
      </c>
      <c r="E60" s="15">
        <v>44.4</v>
      </c>
      <c r="F60" s="15">
        <v>37</v>
      </c>
      <c r="G60" s="15">
        <v>7.4</v>
      </c>
      <c r="H60" s="15">
        <f t="shared" si="6"/>
        <v>2.9600000000000004</v>
      </c>
      <c r="I60" s="15">
        <v>1.85</v>
      </c>
      <c r="J60" s="15">
        <f t="shared" si="7"/>
        <v>2.5899999999999994</v>
      </c>
      <c r="K60" s="15">
        <f t="shared" si="1"/>
        <v>1.85</v>
      </c>
      <c r="L60" s="62">
        <v>1.85</v>
      </c>
      <c r="M60" s="15">
        <f t="shared" si="2"/>
        <v>0.7400000000000001</v>
      </c>
      <c r="N60" s="26">
        <f t="shared" si="3"/>
        <v>0.46250000000000002</v>
      </c>
      <c r="O60" s="15">
        <f t="shared" si="4"/>
        <v>0.64749999999999985</v>
      </c>
      <c r="P60" s="15">
        <f t="shared" si="5"/>
        <v>1.85</v>
      </c>
      <c r="Q60" s="40">
        <v>1.85</v>
      </c>
      <c r="R60" s="15">
        <v>0.7400000000000001</v>
      </c>
      <c r="S60" s="26">
        <v>0.46250000000000002</v>
      </c>
      <c r="T60" s="15">
        <v>0.64749999999999985</v>
      </c>
      <c r="U60" s="15">
        <v>1.85</v>
      </c>
    </row>
    <row r="61" spans="1:21">
      <c r="A61" s="15">
        <v>56</v>
      </c>
      <c r="B61" s="24" t="s">
        <v>65</v>
      </c>
      <c r="C61" s="17" t="s">
        <v>290</v>
      </c>
      <c r="D61" s="16" t="s">
        <v>281</v>
      </c>
      <c r="E61" s="15">
        <v>44.4</v>
      </c>
      <c r="F61" s="15">
        <v>37</v>
      </c>
      <c r="G61" s="15">
        <v>7.4</v>
      </c>
      <c r="H61" s="15">
        <f t="shared" si="6"/>
        <v>2.9600000000000004</v>
      </c>
      <c r="I61" s="15">
        <v>1.85</v>
      </c>
      <c r="J61" s="15">
        <f t="shared" si="7"/>
        <v>2.5899999999999994</v>
      </c>
      <c r="K61" s="15">
        <f t="shared" si="1"/>
        <v>1.85</v>
      </c>
      <c r="L61" s="62">
        <v>1.85</v>
      </c>
      <c r="M61" s="15">
        <f t="shared" si="2"/>
        <v>0.7400000000000001</v>
      </c>
      <c r="N61" s="26">
        <f t="shared" si="3"/>
        <v>0.46250000000000002</v>
      </c>
      <c r="O61" s="15">
        <f t="shared" si="4"/>
        <v>0.64749999999999985</v>
      </c>
      <c r="P61" s="15">
        <f t="shared" si="5"/>
        <v>1.85</v>
      </c>
      <c r="Q61" s="40">
        <v>1.85</v>
      </c>
      <c r="R61" s="15">
        <v>0.7400000000000001</v>
      </c>
      <c r="S61" s="26">
        <v>0.46250000000000002</v>
      </c>
      <c r="T61" s="15">
        <v>0.64749999999999985</v>
      </c>
      <c r="U61" s="15">
        <v>1.85</v>
      </c>
    </row>
    <row r="62" spans="1:21">
      <c r="A62" s="15">
        <v>57</v>
      </c>
      <c r="B62" s="24" t="s">
        <v>68</v>
      </c>
      <c r="C62" s="17" t="s">
        <v>291</v>
      </c>
      <c r="D62" s="16" t="s">
        <v>281</v>
      </c>
      <c r="E62" s="15">
        <v>41.859900000000003</v>
      </c>
      <c r="F62" s="15">
        <v>35</v>
      </c>
      <c r="G62" s="15">
        <v>6.8598999999999997</v>
      </c>
      <c r="H62" s="15">
        <f t="shared" si="6"/>
        <v>2.74396</v>
      </c>
      <c r="I62" s="15">
        <v>1.7149000000000001</v>
      </c>
      <c r="J62" s="15">
        <f t="shared" si="7"/>
        <v>2.4010400000000001</v>
      </c>
      <c r="K62" s="15">
        <v>1.7150000000000001</v>
      </c>
      <c r="L62" s="62">
        <v>1.7150000000000001</v>
      </c>
      <c r="M62" s="15">
        <f t="shared" si="2"/>
        <v>0.68600000000000005</v>
      </c>
      <c r="N62" s="26">
        <f t="shared" si="3"/>
        <v>0.42872500000000002</v>
      </c>
      <c r="O62" s="15">
        <f t="shared" si="4"/>
        <v>0.60027499999999989</v>
      </c>
      <c r="P62" s="15">
        <f t="shared" si="5"/>
        <v>1.7149999999999999</v>
      </c>
      <c r="Q62" s="40">
        <v>1.7150000000000001</v>
      </c>
      <c r="R62" s="15">
        <v>0.68600000000000005</v>
      </c>
      <c r="S62" s="26">
        <v>0.42872500000000002</v>
      </c>
      <c r="T62" s="15">
        <v>0.60027499999999989</v>
      </c>
      <c r="U62" s="15">
        <v>1.7149999999999999</v>
      </c>
    </row>
    <row r="63" spans="1:21" ht="28.5">
      <c r="A63" s="15">
        <v>58</v>
      </c>
      <c r="B63" s="24" t="s">
        <v>69</v>
      </c>
      <c r="C63" s="17" t="s">
        <v>292</v>
      </c>
      <c r="D63" s="16" t="s">
        <v>281</v>
      </c>
      <c r="E63" s="15">
        <v>45.6</v>
      </c>
      <c r="F63" s="15">
        <v>38</v>
      </c>
      <c r="G63" s="15">
        <v>7.6</v>
      </c>
      <c r="H63" s="15">
        <f t="shared" si="6"/>
        <v>3.04</v>
      </c>
      <c r="I63" s="15">
        <v>1.9</v>
      </c>
      <c r="J63" s="15">
        <f t="shared" si="7"/>
        <v>2.6599999999999997</v>
      </c>
      <c r="K63" s="15">
        <f t="shared" si="1"/>
        <v>1.9</v>
      </c>
      <c r="L63" s="62">
        <v>1.9</v>
      </c>
      <c r="M63" s="15">
        <f t="shared" si="2"/>
        <v>0.76</v>
      </c>
      <c r="N63" s="26">
        <f t="shared" si="3"/>
        <v>0.47499999999999998</v>
      </c>
      <c r="O63" s="15">
        <f t="shared" si="4"/>
        <v>0.66499999999999992</v>
      </c>
      <c r="P63" s="15">
        <f t="shared" si="5"/>
        <v>1.9</v>
      </c>
      <c r="Q63" s="40">
        <v>1.9</v>
      </c>
      <c r="R63" s="15">
        <v>0.76</v>
      </c>
      <c r="S63" s="26">
        <v>0.47499999999999998</v>
      </c>
      <c r="T63" s="15">
        <v>0.66499999999999992</v>
      </c>
      <c r="U63" s="15">
        <v>1.9</v>
      </c>
    </row>
    <row r="64" spans="1:21" ht="15">
      <c r="A64" s="15">
        <v>59</v>
      </c>
      <c r="B64" s="24" t="s">
        <v>72</v>
      </c>
      <c r="C64" s="17" t="s">
        <v>293</v>
      </c>
      <c r="D64" s="16" t="s">
        <v>281</v>
      </c>
      <c r="E64" s="15">
        <v>45.6</v>
      </c>
      <c r="F64" s="15">
        <v>38</v>
      </c>
      <c r="G64" s="15">
        <v>7.6</v>
      </c>
      <c r="H64" s="15">
        <f t="shared" si="6"/>
        <v>3.04</v>
      </c>
      <c r="I64" s="15">
        <v>1.9</v>
      </c>
      <c r="J64" s="15">
        <f t="shared" si="7"/>
        <v>2.6599999999999997</v>
      </c>
      <c r="K64" s="15">
        <f t="shared" si="1"/>
        <v>1.9</v>
      </c>
      <c r="L64" s="62">
        <v>1.9</v>
      </c>
      <c r="M64" s="15">
        <f t="shared" si="2"/>
        <v>0.76</v>
      </c>
      <c r="N64" s="26">
        <f t="shared" si="3"/>
        <v>0.47499999999999998</v>
      </c>
      <c r="O64" s="15">
        <f t="shared" si="4"/>
        <v>0.66499999999999992</v>
      </c>
      <c r="P64" s="15">
        <f t="shared" si="5"/>
        <v>1.9</v>
      </c>
      <c r="Q64" s="40">
        <v>1.9</v>
      </c>
      <c r="R64" s="15">
        <v>0.76</v>
      </c>
      <c r="S64" s="26">
        <v>0.47499999999999998</v>
      </c>
      <c r="T64" s="15">
        <v>0.66499999999999992</v>
      </c>
      <c r="U64" s="15">
        <v>1.9</v>
      </c>
    </row>
    <row r="65" spans="1:21" ht="28.5">
      <c r="A65" s="15">
        <v>60</v>
      </c>
      <c r="B65" s="24" t="s">
        <v>73</v>
      </c>
      <c r="C65" s="17" t="s">
        <v>294</v>
      </c>
      <c r="D65" s="16" t="s">
        <v>281</v>
      </c>
      <c r="E65" s="15">
        <v>46.76</v>
      </c>
      <c r="F65" s="15">
        <v>39</v>
      </c>
      <c r="G65" s="15">
        <v>7.76</v>
      </c>
      <c r="H65" s="15">
        <f t="shared" si="6"/>
        <v>3.1040000000000001</v>
      </c>
      <c r="I65" s="15">
        <v>1.94</v>
      </c>
      <c r="J65" s="15">
        <f t="shared" si="7"/>
        <v>2.7159999999999997</v>
      </c>
      <c r="K65" s="15">
        <f t="shared" si="1"/>
        <v>1.94</v>
      </c>
      <c r="L65" s="62">
        <v>1.94</v>
      </c>
      <c r="M65" s="15">
        <f t="shared" si="2"/>
        <v>0.77600000000000002</v>
      </c>
      <c r="N65" s="26">
        <f t="shared" si="3"/>
        <v>0.48499999999999999</v>
      </c>
      <c r="O65" s="15">
        <f t="shared" si="4"/>
        <v>0.67899999999999994</v>
      </c>
      <c r="P65" s="15">
        <f t="shared" si="5"/>
        <v>1.94</v>
      </c>
      <c r="Q65" s="40">
        <v>1.94</v>
      </c>
      <c r="R65" s="15">
        <v>0.77600000000000002</v>
      </c>
      <c r="S65" s="26">
        <v>0.48499999999999999</v>
      </c>
      <c r="T65" s="15">
        <v>0.67899999999999994</v>
      </c>
      <c r="U65" s="15">
        <v>1.94</v>
      </c>
    </row>
    <row r="66" spans="1:21" ht="15">
      <c r="A66" s="15">
        <v>61</v>
      </c>
      <c r="B66" s="24" t="s">
        <v>76</v>
      </c>
      <c r="C66" s="17" t="s">
        <v>295</v>
      </c>
      <c r="D66" s="16" t="s">
        <v>281</v>
      </c>
      <c r="E66" s="15">
        <v>45.6</v>
      </c>
      <c r="F66" s="15">
        <v>38</v>
      </c>
      <c r="G66" s="15">
        <v>7.6</v>
      </c>
      <c r="H66" s="15">
        <f t="shared" si="6"/>
        <v>3.04</v>
      </c>
      <c r="I66" s="15">
        <v>1.9</v>
      </c>
      <c r="J66" s="15">
        <f t="shared" si="7"/>
        <v>2.6599999999999997</v>
      </c>
      <c r="K66" s="15">
        <f t="shared" si="1"/>
        <v>1.9</v>
      </c>
      <c r="L66" s="62">
        <v>1.9</v>
      </c>
      <c r="M66" s="15">
        <f t="shared" si="2"/>
        <v>0.76</v>
      </c>
      <c r="N66" s="26">
        <f t="shared" si="3"/>
        <v>0.47499999999999998</v>
      </c>
      <c r="O66" s="15">
        <f t="shared" si="4"/>
        <v>0.66499999999999992</v>
      </c>
      <c r="P66" s="15">
        <f t="shared" si="5"/>
        <v>1.9</v>
      </c>
      <c r="Q66" s="40">
        <v>1.9</v>
      </c>
      <c r="R66" s="15">
        <v>0.76</v>
      </c>
      <c r="S66" s="26">
        <v>0.47499999999999998</v>
      </c>
      <c r="T66" s="15">
        <v>0.66499999999999992</v>
      </c>
      <c r="U66" s="15">
        <v>1.9</v>
      </c>
    </row>
    <row r="67" spans="1:21" ht="28.5">
      <c r="A67" s="15">
        <v>62</v>
      </c>
      <c r="B67" s="24" t="s">
        <v>77</v>
      </c>
      <c r="C67" s="17" t="s">
        <v>296</v>
      </c>
      <c r="D67" s="16" t="s">
        <v>281</v>
      </c>
      <c r="E67" s="15">
        <v>45.6</v>
      </c>
      <c r="F67" s="15">
        <v>38</v>
      </c>
      <c r="G67" s="15">
        <v>7.6</v>
      </c>
      <c r="H67" s="15">
        <f t="shared" si="6"/>
        <v>3.04</v>
      </c>
      <c r="I67" s="15">
        <v>1.9</v>
      </c>
      <c r="J67" s="15">
        <f t="shared" si="7"/>
        <v>2.6599999999999997</v>
      </c>
      <c r="K67" s="15">
        <f t="shared" si="1"/>
        <v>1.9</v>
      </c>
      <c r="L67" s="62">
        <v>1.9</v>
      </c>
      <c r="M67" s="15">
        <f t="shared" si="2"/>
        <v>0.76</v>
      </c>
      <c r="N67" s="26">
        <f t="shared" si="3"/>
        <v>0.47499999999999998</v>
      </c>
      <c r="O67" s="15">
        <f t="shared" si="4"/>
        <v>0.66499999999999992</v>
      </c>
      <c r="P67" s="15">
        <f t="shared" si="5"/>
        <v>1.9</v>
      </c>
      <c r="Q67" s="40">
        <v>1.9</v>
      </c>
      <c r="R67" s="15">
        <v>0.76</v>
      </c>
      <c r="S67" s="26">
        <v>0.47499999999999998</v>
      </c>
      <c r="T67" s="15">
        <v>0.66499999999999992</v>
      </c>
      <c r="U67" s="15">
        <v>1.9</v>
      </c>
    </row>
    <row r="68" spans="1:21" ht="28.5">
      <c r="A68" s="15">
        <v>63</v>
      </c>
      <c r="B68" s="24" t="s">
        <v>78</v>
      </c>
      <c r="C68" s="17" t="s">
        <v>297</v>
      </c>
      <c r="D68" s="16" t="s">
        <v>281</v>
      </c>
      <c r="E68" s="15">
        <v>45.6</v>
      </c>
      <c r="F68" s="15">
        <v>38</v>
      </c>
      <c r="G68" s="15">
        <v>7.6</v>
      </c>
      <c r="H68" s="15">
        <f t="shared" si="6"/>
        <v>3.04</v>
      </c>
      <c r="I68" s="15">
        <v>1.9</v>
      </c>
      <c r="J68" s="15">
        <f t="shared" si="7"/>
        <v>2.6599999999999997</v>
      </c>
      <c r="K68" s="15">
        <f t="shared" si="1"/>
        <v>1.9</v>
      </c>
      <c r="L68" s="62">
        <v>1.9</v>
      </c>
      <c r="M68" s="15">
        <f t="shared" si="2"/>
        <v>0.76</v>
      </c>
      <c r="N68" s="26">
        <f t="shared" si="3"/>
        <v>0.47499999999999998</v>
      </c>
      <c r="O68" s="15">
        <f t="shared" si="4"/>
        <v>0.66499999999999992</v>
      </c>
      <c r="P68" s="15">
        <f t="shared" si="5"/>
        <v>1.9</v>
      </c>
      <c r="Q68" s="40">
        <v>1.9</v>
      </c>
      <c r="R68" s="15">
        <v>0.76</v>
      </c>
      <c r="S68" s="26">
        <v>0.47499999999999998</v>
      </c>
      <c r="T68" s="15">
        <v>0.66499999999999992</v>
      </c>
      <c r="U68" s="15">
        <v>1.9</v>
      </c>
    </row>
    <row r="69" spans="1:21" ht="27">
      <c r="A69" s="15">
        <v>64</v>
      </c>
      <c r="B69" s="24" t="s">
        <v>79</v>
      </c>
      <c r="C69" s="17" t="s">
        <v>298</v>
      </c>
      <c r="D69" s="16" t="s">
        <v>281</v>
      </c>
      <c r="E69" s="15">
        <v>44.4</v>
      </c>
      <c r="F69" s="15">
        <v>37</v>
      </c>
      <c r="G69" s="15">
        <v>7.4</v>
      </c>
      <c r="H69" s="15">
        <f t="shared" si="6"/>
        <v>2.9600000000000004</v>
      </c>
      <c r="I69" s="15">
        <v>1.85</v>
      </c>
      <c r="J69" s="15">
        <f t="shared" si="7"/>
        <v>2.5899999999999994</v>
      </c>
      <c r="K69" s="15">
        <f t="shared" si="1"/>
        <v>1.85</v>
      </c>
      <c r="L69" s="62">
        <v>1.85</v>
      </c>
      <c r="M69" s="15">
        <f t="shared" si="2"/>
        <v>0.7400000000000001</v>
      </c>
      <c r="N69" s="26">
        <f t="shared" si="3"/>
        <v>0.46250000000000002</v>
      </c>
      <c r="O69" s="15">
        <f t="shared" si="4"/>
        <v>0.64749999999999985</v>
      </c>
      <c r="P69" s="15">
        <f t="shared" si="5"/>
        <v>1.85</v>
      </c>
      <c r="Q69" s="40">
        <v>1.85</v>
      </c>
      <c r="R69" s="15">
        <v>0.7400000000000001</v>
      </c>
      <c r="S69" s="26">
        <v>0.46250000000000002</v>
      </c>
      <c r="T69" s="15">
        <v>0.64749999999999985</v>
      </c>
      <c r="U69" s="15">
        <v>1.85</v>
      </c>
    </row>
    <row r="70" spans="1:21">
      <c r="A70" s="15">
        <v>65</v>
      </c>
      <c r="B70" s="24" t="s">
        <v>83</v>
      </c>
      <c r="C70" s="17" t="s">
        <v>82</v>
      </c>
      <c r="D70" s="16" t="s">
        <v>281</v>
      </c>
      <c r="E70" s="15">
        <v>44.4</v>
      </c>
      <c r="F70" s="15">
        <v>37</v>
      </c>
      <c r="G70" s="15">
        <v>7.4</v>
      </c>
      <c r="H70" s="15">
        <f t="shared" si="6"/>
        <v>2.9600000000000004</v>
      </c>
      <c r="I70" s="15">
        <v>1.85</v>
      </c>
      <c r="J70" s="15">
        <f t="shared" si="7"/>
        <v>2.5899999999999994</v>
      </c>
      <c r="K70" s="15">
        <f t="shared" si="1"/>
        <v>1.85</v>
      </c>
      <c r="L70" s="62">
        <v>1.85</v>
      </c>
      <c r="M70" s="15">
        <f t="shared" si="2"/>
        <v>0.7400000000000001</v>
      </c>
      <c r="N70" s="26">
        <f t="shared" si="3"/>
        <v>0.46250000000000002</v>
      </c>
      <c r="O70" s="15">
        <f t="shared" si="4"/>
        <v>0.64749999999999985</v>
      </c>
      <c r="P70" s="15">
        <f t="shared" si="5"/>
        <v>1.85</v>
      </c>
      <c r="Q70" s="40">
        <v>1.85</v>
      </c>
      <c r="R70" s="15">
        <v>0.7400000000000001</v>
      </c>
      <c r="S70" s="26">
        <v>0.46250000000000002</v>
      </c>
      <c r="T70" s="15">
        <v>0.64749999999999985</v>
      </c>
      <c r="U70" s="15">
        <v>1.85</v>
      </c>
    </row>
    <row r="71" spans="1:21">
      <c r="A71" s="15">
        <v>66</v>
      </c>
      <c r="B71" s="24" t="s">
        <v>84</v>
      </c>
      <c r="C71" s="17" t="s">
        <v>299</v>
      </c>
      <c r="D71" s="16" t="s">
        <v>281</v>
      </c>
      <c r="E71" s="15">
        <v>45.6</v>
      </c>
      <c r="F71" s="15">
        <v>38</v>
      </c>
      <c r="G71" s="15">
        <v>7.6</v>
      </c>
      <c r="H71" s="15">
        <f t="shared" si="6"/>
        <v>3.04</v>
      </c>
      <c r="I71" s="15">
        <v>1.9</v>
      </c>
      <c r="J71" s="15">
        <f t="shared" si="7"/>
        <v>2.6599999999999997</v>
      </c>
      <c r="K71" s="15">
        <f t="shared" ref="K71:K78" si="8">G71/4</f>
        <v>1.9</v>
      </c>
      <c r="L71" s="62">
        <v>1.9</v>
      </c>
      <c r="M71" s="15">
        <f t="shared" ref="M71:M79" si="9">L71*0.4</f>
        <v>0.76</v>
      </c>
      <c r="N71" s="26">
        <f t="shared" ref="N71:N78" si="10">I71/4</f>
        <v>0.47499999999999998</v>
      </c>
      <c r="O71" s="15">
        <f t="shared" ref="O71:O79" si="11">L71-M71-N71</f>
        <v>0.66499999999999992</v>
      </c>
      <c r="P71" s="15">
        <f t="shared" ref="P71:P79" si="12">SUM(M71:O71)</f>
        <v>1.9</v>
      </c>
      <c r="Q71" s="40">
        <v>1.9</v>
      </c>
      <c r="R71" s="15">
        <v>0.76</v>
      </c>
      <c r="S71" s="26">
        <v>0.47499999999999998</v>
      </c>
      <c r="T71" s="15">
        <v>0.66499999999999992</v>
      </c>
      <c r="U71" s="15">
        <v>1.9</v>
      </c>
    </row>
    <row r="72" spans="1:21" ht="27">
      <c r="A72" s="15">
        <v>67</v>
      </c>
      <c r="B72" s="24" t="s">
        <v>85</v>
      </c>
      <c r="C72" s="17" t="s">
        <v>300</v>
      </c>
      <c r="D72" s="16" t="s">
        <v>281</v>
      </c>
      <c r="E72" s="15">
        <v>45.32</v>
      </c>
      <c r="F72" s="15">
        <v>38</v>
      </c>
      <c r="G72" s="15">
        <v>7.32</v>
      </c>
      <c r="H72" s="15">
        <f t="shared" ref="H72:H79" si="13">G72*0.4</f>
        <v>2.9280000000000004</v>
      </c>
      <c r="I72" s="15">
        <v>1.83</v>
      </c>
      <c r="J72" s="15">
        <f t="shared" ref="J72:J79" si="14">G72-H72-I72</f>
        <v>2.5619999999999994</v>
      </c>
      <c r="K72" s="15">
        <f t="shared" si="8"/>
        <v>1.83</v>
      </c>
      <c r="L72" s="62">
        <v>1.83</v>
      </c>
      <c r="M72" s="15">
        <f t="shared" si="9"/>
        <v>0.7320000000000001</v>
      </c>
      <c r="N72" s="26">
        <f t="shared" si="10"/>
        <v>0.45750000000000002</v>
      </c>
      <c r="O72" s="15">
        <f t="shared" si="11"/>
        <v>0.64049999999999985</v>
      </c>
      <c r="P72" s="15">
        <f t="shared" si="12"/>
        <v>1.83</v>
      </c>
      <c r="Q72" s="40">
        <v>1.83</v>
      </c>
      <c r="R72" s="15">
        <v>0.7320000000000001</v>
      </c>
      <c r="S72" s="26">
        <v>0.45750000000000002</v>
      </c>
      <c r="T72" s="15">
        <v>0.64049999999999985</v>
      </c>
      <c r="U72" s="15">
        <v>1.83</v>
      </c>
    </row>
    <row r="73" spans="1:21" ht="28.5">
      <c r="A73" s="15">
        <v>68</v>
      </c>
      <c r="B73" s="24" t="s">
        <v>86</v>
      </c>
      <c r="C73" s="17" t="s">
        <v>301</v>
      </c>
      <c r="D73" s="16" t="s">
        <v>281</v>
      </c>
      <c r="E73" s="15">
        <v>44.4</v>
      </c>
      <c r="F73" s="15">
        <v>37</v>
      </c>
      <c r="G73" s="15">
        <v>7.4</v>
      </c>
      <c r="H73" s="15">
        <f t="shared" si="13"/>
        <v>2.9600000000000004</v>
      </c>
      <c r="I73" s="15">
        <v>1.85</v>
      </c>
      <c r="J73" s="15">
        <f t="shared" si="14"/>
        <v>2.5899999999999994</v>
      </c>
      <c r="K73" s="15">
        <f t="shared" si="8"/>
        <v>1.85</v>
      </c>
      <c r="L73" s="62">
        <v>1.85</v>
      </c>
      <c r="M73" s="15">
        <f t="shared" si="9"/>
        <v>0.7400000000000001</v>
      </c>
      <c r="N73" s="26">
        <f t="shared" si="10"/>
        <v>0.46250000000000002</v>
      </c>
      <c r="O73" s="15">
        <f t="shared" si="11"/>
        <v>0.64749999999999985</v>
      </c>
      <c r="P73" s="15">
        <f t="shared" si="12"/>
        <v>1.85</v>
      </c>
      <c r="Q73" s="40">
        <v>1.85</v>
      </c>
      <c r="R73" s="15">
        <v>0.7400000000000001</v>
      </c>
      <c r="S73" s="26">
        <v>0.46250000000000002</v>
      </c>
      <c r="T73" s="15">
        <v>0.64749999999999985</v>
      </c>
      <c r="U73" s="15">
        <v>1.85</v>
      </c>
    </row>
    <row r="74" spans="1:21" ht="28.5">
      <c r="A74" s="15">
        <v>69</v>
      </c>
      <c r="B74" s="24" t="s">
        <v>91</v>
      </c>
      <c r="C74" s="17" t="s">
        <v>302</v>
      </c>
      <c r="D74" s="16" t="s">
        <v>281</v>
      </c>
      <c r="E74" s="15">
        <v>44.4</v>
      </c>
      <c r="F74" s="15">
        <v>37</v>
      </c>
      <c r="G74" s="15">
        <v>7.4</v>
      </c>
      <c r="H74" s="15">
        <f t="shared" si="13"/>
        <v>2.9600000000000004</v>
      </c>
      <c r="I74" s="15">
        <v>1.85</v>
      </c>
      <c r="J74" s="15">
        <f t="shared" si="14"/>
        <v>2.5899999999999994</v>
      </c>
      <c r="K74" s="15">
        <f t="shared" si="8"/>
        <v>1.85</v>
      </c>
      <c r="L74" s="62">
        <v>1.85</v>
      </c>
      <c r="M74" s="15">
        <f t="shared" si="9"/>
        <v>0.7400000000000001</v>
      </c>
      <c r="N74" s="26">
        <f t="shared" si="10"/>
        <v>0.46250000000000002</v>
      </c>
      <c r="O74" s="15">
        <f t="shared" si="11"/>
        <v>0.64749999999999985</v>
      </c>
      <c r="P74" s="15">
        <f t="shared" si="12"/>
        <v>1.85</v>
      </c>
      <c r="Q74" s="40">
        <v>1.85</v>
      </c>
      <c r="R74" s="15">
        <v>0.7400000000000001</v>
      </c>
      <c r="S74" s="26">
        <v>0.46250000000000002</v>
      </c>
      <c r="T74" s="15">
        <v>0.64749999999999985</v>
      </c>
      <c r="U74" s="15">
        <v>1.85</v>
      </c>
    </row>
    <row r="75" spans="1:21" ht="28.5">
      <c r="A75" s="15">
        <v>70</v>
      </c>
      <c r="B75" s="24" t="s">
        <v>98</v>
      </c>
      <c r="C75" s="17" t="s">
        <v>303</v>
      </c>
      <c r="D75" s="16" t="s">
        <v>281</v>
      </c>
      <c r="E75" s="15">
        <v>42</v>
      </c>
      <c r="F75" s="15">
        <v>35</v>
      </c>
      <c r="G75" s="15">
        <v>7</v>
      </c>
      <c r="H75" s="15">
        <f t="shared" si="13"/>
        <v>2.8000000000000003</v>
      </c>
      <c r="I75" s="15">
        <v>1.75</v>
      </c>
      <c r="J75" s="15">
        <f t="shared" si="14"/>
        <v>2.4499999999999993</v>
      </c>
      <c r="K75" s="15">
        <f t="shared" si="8"/>
        <v>1.75</v>
      </c>
      <c r="L75" s="62">
        <v>1.75</v>
      </c>
      <c r="M75" s="15">
        <f t="shared" si="9"/>
        <v>0.70000000000000007</v>
      </c>
      <c r="N75" s="26">
        <f t="shared" si="10"/>
        <v>0.4375</v>
      </c>
      <c r="O75" s="15">
        <f t="shared" si="11"/>
        <v>0.61249999999999982</v>
      </c>
      <c r="P75" s="15">
        <f t="shared" si="12"/>
        <v>1.75</v>
      </c>
      <c r="Q75" s="40">
        <v>1.75</v>
      </c>
      <c r="R75" s="15">
        <v>0.70000000000000007</v>
      </c>
      <c r="S75" s="26">
        <v>0.4375</v>
      </c>
      <c r="T75" s="15">
        <v>0.61249999999999982</v>
      </c>
      <c r="U75" s="15">
        <v>1.75</v>
      </c>
    </row>
    <row r="76" spans="1:21" ht="28.5">
      <c r="A76" s="15">
        <v>71</v>
      </c>
      <c r="B76" s="24" t="s">
        <v>130</v>
      </c>
      <c r="C76" s="17" t="s">
        <v>304</v>
      </c>
      <c r="D76" s="16" t="s">
        <v>281</v>
      </c>
      <c r="E76" s="15">
        <v>45.6</v>
      </c>
      <c r="F76" s="15">
        <v>38</v>
      </c>
      <c r="G76" s="15">
        <v>7.6</v>
      </c>
      <c r="H76" s="15">
        <f t="shared" si="13"/>
        <v>3.04</v>
      </c>
      <c r="I76" s="15">
        <v>1.9</v>
      </c>
      <c r="J76" s="15">
        <f t="shared" si="14"/>
        <v>2.6599999999999997</v>
      </c>
      <c r="K76" s="15">
        <f t="shared" si="8"/>
        <v>1.9</v>
      </c>
      <c r="L76" s="62">
        <v>1.9</v>
      </c>
      <c r="M76" s="15">
        <f t="shared" si="9"/>
        <v>0.76</v>
      </c>
      <c r="N76" s="26">
        <f t="shared" si="10"/>
        <v>0.47499999999999998</v>
      </c>
      <c r="O76" s="15">
        <f t="shared" si="11"/>
        <v>0.66499999999999992</v>
      </c>
      <c r="P76" s="15">
        <f t="shared" si="12"/>
        <v>1.9</v>
      </c>
      <c r="Q76" s="40">
        <v>1.9</v>
      </c>
      <c r="R76" s="15">
        <v>0.76</v>
      </c>
      <c r="S76" s="26">
        <v>0.47499999999999998</v>
      </c>
      <c r="T76" s="15">
        <v>0.66499999999999992</v>
      </c>
      <c r="U76" s="15">
        <v>1.9</v>
      </c>
    </row>
    <row r="77" spans="1:21" ht="28.5">
      <c r="A77" s="15">
        <v>72</v>
      </c>
      <c r="B77" s="24" t="s">
        <v>135</v>
      </c>
      <c r="C77" s="17" t="s">
        <v>305</v>
      </c>
      <c r="D77" s="16" t="s">
        <v>281</v>
      </c>
      <c r="E77" s="15">
        <v>72</v>
      </c>
      <c r="F77" s="15">
        <v>60</v>
      </c>
      <c r="G77" s="15">
        <v>12</v>
      </c>
      <c r="H77" s="15">
        <f t="shared" si="13"/>
        <v>4.8000000000000007</v>
      </c>
      <c r="I77" s="15">
        <v>3</v>
      </c>
      <c r="J77" s="15">
        <f t="shared" si="14"/>
        <v>4.1999999999999993</v>
      </c>
      <c r="K77" s="15">
        <f t="shared" si="8"/>
        <v>3</v>
      </c>
      <c r="L77" s="62">
        <v>3</v>
      </c>
      <c r="M77" s="15">
        <f t="shared" si="9"/>
        <v>1.2000000000000002</v>
      </c>
      <c r="N77" s="26">
        <f t="shared" si="10"/>
        <v>0.75</v>
      </c>
      <c r="O77" s="15">
        <f t="shared" si="11"/>
        <v>1.0499999999999998</v>
      </c>
      <c r="P77" s="15">
        <f t="shared" si="12"/>
        <v>3</v>
      </c>
      <c r="Q77" s="40">
        <v>3</v>
      </c>
      <c r="R77" s="15">
        <v>1.2000000000000002</v>
      </c>
      <c r="S77" s="26">
        <v>0.75</v>
      </c>
      <c r="T77" s="15">
        <v>1.0499999999999998</v>
      </c>
      <c r="U77" s="15">
        <v>3</v>
      </c>
    </row>
    <row r="78" spans="1:21">
      <c r="A78" s="15">
        <v>73</v>
      </c>
      <c r="B78" s="24" t="s">
        <v>137</v>
      </c>
      <c r="C78" s="17" t="s">
        <v>306</v>
      </c>
      <c r="D78" s="16" t="s">
        <v>281</v>
      </c>
      <c r="E78" s="15">
        <v>71.2</v>
      </c>
      <c r="F78" s="15">
        <v>60</v>
      </c>
      <c r="G78" s="15">
        <v>11.2</v>
      </c>
      <c r="H78" s="15">
        <f t="shared" si="13"/>
        <v>4.4799999999999995</v>
      </c>
      <c r="I78" s="15">
        <v>2.8</v>
      </c>
      <c r="J78" s="15">
        <f t="shared" si="14"/>
        <v>3.92</v>
      </c>
      <c r="K78" s="15">
        <f t="shared" si="8"/>
        <v>2.8</v>
      </c>
      <c r="L78" s="62">
        <v>2.8</v>
      </c>
      <c r="M78" s="15">
        <f t="shared" si="9"/>
        <v>1.1199999999999999</v>
      </c>
      <c r="N78" s="26">
        <f t="shared" si="10"/>
        <v>0.7</v>
      </c>
      <c r="O78" s="15">
        <f t="shared" si="11"/>
        <v>0.98</v>
      </c>
      <c r="P78" s="15">
        <f t="shared" si="12"/>
        <v>2.8</v>
      </c>
      <c r="Q78" s="40">
        <v>2.8</v>
      </c>
      <c r="R78" s="15">
        <v>1.1199999999999999</v>
      </c>
      <c r="S78" s="26">
        <v>0.7</v>
      </c>
      <c r="T78" s="15">
        <v>0.98</v>
      </c>
      <c r="U78" s="15">
        <v>2.8</v>
      </c>
    </row>
    <row r="79" spans="1:21" s="38" customFormat="1" ht="24">
      <c r="A79" s="33">
        <v>74</v>
      </c>
      <c r="B79" s="34" t="s">
        <v>307</v>
      </c>
      <c r="C79" s="35" t="s">
        <v>308</v>
      </c>
      <c r="D79" s="36" t="s">
        <v>281</v>
      </c>
      <c r="E79" s="33">
        <v>12</v>
      </c>
      <c r="F79" s="33">
        <v>10</v>
      </c>
      <c r="G79" s="33">
        <v>2</v>
      </c>
      <c r="H79" s="33">
        <f t="shared" si="13"/>
        <v>0.8</v>
      </c>
      <c r="I79" s="33">
        <v>0.5</v>
      </c>
      <c r="J79" s="33">
        <f t="shared" si="14"/>
        <v>0.7</v>
      </c>
      <c r="K79" s="33">
        <v>2</v>
      </c>
      <c r="L79" s="62">
        <v>2</v>
      </c>
      <c r="M79" s="33">
        <f t="shared" si="9"/>
        <v>0.8</v>
      </c>
      <c r="N79" s="37">
        <v>0.5</v>
      </c>
      <c r="O79" s="15">
        <f t="shared" si="11"/>
        <v>0.7</v>
      </c>
      <c r="P79" s="15">
        <f t="shared" si="12"/>
        <v>2</v>
      </c>
      <c r="Q79" s="40">
        <v>0</v>
      </c>
      <c r="R79" s="33">
        <v>0</v>
      </c>
      <c r="S79" s="37">
        <v>0</v>
      </c>
      <c r="T79" s="33">
        <v>0</v>
      </c>
      <c r="U79" s="33">
        <v>0</v>
      </c>
    </row>
    <row r="80" spans="1:21">
      <c r="Q80">
        <f>SUM(Q6:Q79)</f>
        <v>137.5307</v>
      </c>
      <c r="R80">
        <f t="shared" ref="R80:U80" si="15">SUM(R6:R79)</f>
        <v>55.012280000000018</v>
      </c>
      <c r="S80">
        <f t="shared" si="15"/>
        <v>34.397641666666665</v>
      </c>
      <c r="T80">
        <f t="shared" si="15"/>
        <v>48.120778333333334</v>
      </c>
      <c r="U80">
        <f t="shared" si="15"/>
        <v>137.5307</v>
      </c>
    </row>
  </sheetData>
  <mergeCells count="15">
    <mergeCell ref="Q3:Q5"/>
    <mergeCell ref="R3:U4"/>
    <mergeCell ref="A1:P1"/>
    <mergeCell ref="A2:C2"/>
    <mergeCell ref="D2:O2"/>
    <mergeCell ref="A3:A5"/>
    <mergeCell ref="B3:B5"/>
    <mergeCell ref="C3:C5"/>
    <mergeCell ref="D3:D5"/>
    <mergeCell ref="E3:E5"/>
    <mergeCell ref="F3:F5"/>
    <mergeCell ref="G3:J4"/>
    <mergeCell ref="K3:K5"/>
    <mergeCell ref="L3:L5"/>
    <mergeCell ref="M3:P4"/>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tabSelected="1" topLeftCell="C55" workbookViewId="0">
      <selection activeCell="R75" sqref="R75:S75"/>
    </sheetView>
  </sheetViews>
  <sheetFormatPr defaultRowHeight="13.5"/>
  <cols>
    <col min="1" max="1" width="6.875" customWidth="1"/>
    <col min="3" max="3" width="52.625" customWidth="1"/>
    <col min="11" max="11" width="11.375" customWidth="1"/>
    <col min="12" max="12" width="12.25" style="68" customWidth="1"/>
    <col min="13" max="13" width="9" style="10"/>
    <col min="14" max="14" width="12.75" style="69" bestFit="1" customWidth="1"/>
    <col min="15" max="16" width="9" style="10"/>
    <col min="17" max="21" width="9" style="70"/>
  </cols>
  <sheetData>
    <row r="1" spans="1:23" ht="20.25">
      <c r="A1" s="49" t="s">
        <v>310</v>
      </c>
      <c r="B1" s="49"/>
      <c r="C1" s="49"/>
      <c r="D1" s="49"/>
      <c r="E1" s="49"/>
      <c r="F1" s="49"/>
      <c r="G1" s="49"/>
      <c r="H1" s="49"/>
      <c r="I1" s="49"/>
      <c r="J1" s="49"/>
      <c r="K1" s="49"/>
      <c r="L1" s="49"/>
      <c r="M1" s="49"/>
      <c r="N1" s="49"/>
      <c r="O1" s="49"/>
      <c r="P1" s="50"/>
    </row>
    <row r="2" spans="1:23">
      <c r="A2" s="51" t="s">
        <v>311</v>
      </c>
      <c r="B2" s="52"/>
      <c r="C2" s="53"/>
      <c r="D2" s="51" t="s">
        <v>260</v>
      </c>
      <c r="E2" s="52"/>
      <c r="F2" s="52"/>
      <c r="G2" s="52"/>
      <c r="H2" s="52"/>
      <c r="I2" s="52"/>
      <c r="J2" s="52"/>
      <c r="K2" s="52"/>
      <c r="L2" s="52"/>
      <c r="M2" s="52"/>
      <c r="N2" s="52"/>
      <c r="O2" s="52"/>
      <c r="P2" s="63"/>
    </row>
    <row r="3" spans="1:23">
      <c r="A3" s="48" t="s">
        <v>261</v>
      </c>
      <c r="B3" s="48" t="s">
        <v>262</v>
      </c>
      <c r="C3" s="44" t="s">
        <v>0</v>
      </c>
      <c r="D3" s="48" t="s">
        <v>263</v>
      </c>
      <c r="E3" s="48" t="s">
        <v>264</v>
      </c>
      <c r="F3" s="48" t="s">
        <v>265</v>
      </c>
      <c r="G3" s="54" t="s">
        <v>315</v>
      </c>
      <c r="H3" s="55"/>
      <c r="I3" s="55"/>
      <c r="J3" s="56"/>
      <c r="K3" s="44" t="s">
        <v>267</v>
      </c>
      <c r="L3" s="64" t="s">
        <v>309</v>
      </c>
      <c r="M3" s="64" t="s">
        <v>314</v>
      </c>
      <c r="N3" s="64"/>
      <c r="O3" s="64"/>
      <c r="P3" s="64"/>
      <c r="Q3" s="61" t="s">
        <v>312</v>
      </c>
      <c r="R3" s="61" t="s">
        <v>313</v>
      </c>
      <c r="S3" s="61"/>
      <c r="T3" s="61"/>
      <c r="U3" s="61"/>
    </row>
    <row r="4" spans="1:23">
      <c r="A4" s="48"/>
      <c r="B4" s="48"/>
      <c r="C4" s="45"/>
      <c r="D4" s="48"/>
      <c r="E4" s="48"/>
      <c r="F4" s="48"/>
      <c r="G4" s="57"/>
      <c r="H4" s="58"/>
      <c r="I4" s="58"/>
      <c r="J4" s="59"/>
      <c r="K4" s="45"/>
      <c r="L4" s="64"/>
      <c r="M4" s="64"/>
      <c r="N4" s="64"/>
      <c r="O4" s="64"/>
      <c r="P4" s="64"/>
      <c r="Q4" s="61"/>
      <c r="R4" s="61"/>
      <c r="S4" s="61"/>
      <c r="T4" s="61"/>
      <c r="U4" s="61"/>
    </row>
    <row r="5" spans="1:23" ht="28.5">
      <c r="A5" s="48"/>
      <c r="B5" s="48"/>
      <c r="C5" s="46"/>
      <c r="D5" s="48"/>
      <c r="E5" s="48"/>
      <c r="F5" s="48"/>
      <c r="G5" s="12" t="s">
        <v>268</v>
      </c>
      <c r="H5" s="42" t="s">
        <v>269</v>
      </c>
      <c r="I5" s="14" t="s">
        <v>270</v>
      </c>
      <c r="J5" s="14" t="s">
        <v>271</v>
      </c>
      <c r="K5" s="46"/>
      <c r="L5" s="64"/>
      <c r="M5" s="65" t="s">
        <v>269</v>
      </c>
      <c r="N5" s="66" t="s">
        <v>270</v>
      </c>
      <c r="O5" s="65" t="s">
        <v>271</v>
      </c>
      <c r="P5" s="67" t="s">
        <v>268</v>
      </c>
      <c r="Q5" s="61"/>
      <c r="R5" s="71" t="s">
        <v>269</v>
      </c>
      <c r="S5" s="72" t="s">
        <v>270</v>
      </c>
      <c r="T5" s="71" t="s">
        <v>271</v>
      </c>
      <c r="U5" s="73" t="s">
        <v>268</v>
      </c>
    </row>
    <row r="6" spans="1:23" ht="14.25">
      <c r="A6" s="43">
        <v>1</v>
      </c>
      <c r="B6" s="43" t="s">
        <v>4</v>
      </c>
      <c r="C6" s="4" t="s">
        <v>3</v>
      </c>
      <c r="D6" s="5" t="s">
        <v>251</v>
      </c>
      <c r="E6">
        <f>F6+G6</f>
        <v>23.7</v>
      </c>
      <c r="F6" s="43">
        <v>20</v>
      </c>
      <c r="G6" s="3">
        <v>3.7</v>
      </c>
      <c r="H6" s="1">
        <f>G6*0.5</f>
        <v>1.85</v>
      </c>
      <c r="I6" s="1">
        <f>G6*0.5</f>
        <v>1.85</v>
      </c>
      <c r="J6" s="1">
        <v>0</v>
      </c>
      <c r="K6" s="1">
        <v>1.2210000000000001</v>
      </c>
      <c r="L6" s="22">
        <v>1.2210000000000001</v>
      </c>
      <c r="M6" s="76">
        <f>L6*0.5</f>
        <v>0.61050000000000004</v>
      </c>
      <c r="N6" s="77">
        <f>L6*0.5</f>
        <v>0.61050000000000004</v>
      </c>
      <c r="O6" s="76">
        <v>0</v>
      </c>
      <c r="P6" s="76">
        <f>SUM(M6:O6)</f>
        <v>1.2210000000000001</v>
      </c>
      <c r="Q6" s="62"/>
      <c r="R6" s="74"/>
      <c r="S6" s="75"/>
      <c r="T6" s="74"/>
      <c r="U6" s="74"/>
      <c r="V6" s="1">
        <v>2016</v>
      </c>
      <c r="W6" s="2">
        <v>42736</v>
      </c>
    </row>
    <row r="7" spans="1:23" ht="28.5">
      <c r="A7" s="43">
        <v>2</v>
      </c>
      <c r="B7" s="43" t="s">
        <v>6</v>
      </c>
      <c r="C7" s="4" t="s">
        <v>5</v>
      </c>
      <c r="D7" s="43" t="s">
        <v>7</v>
      </c>
      <c r="E7">
        <f t="shared" ref="E7:E70" si="0">F7+G7</f>
        <v>45.9</v>
      </c>
      <c r="F7" s="43">
        <v>39</v>
      </c>
      <c r="G7" s="3">
        <v>6.9</v>
      </c>
      <c r="H7" s="1">
        <f t="shared" ref="H7:H70" si="1">G7*0.5</f>
        <v>3.45</v>
      </c>
      <c r="I7" s="1">
        <f t="shared" ref="I7:I70" si="2">G7*0.5</f>
        <v>3.45</v>
      </c>
      <c r="J7" s="1">
        <v>0</v>
      </c>
      <c r="K7" s="1">
        <f>G7/4</f>
        <v>1.7250000000000001</v>
      </c>
      <c r="L7" s="22">
        <v>1.7250000000000001</v>
      </c>
      <c r="M7" s="76">
        <f t="shared" ref="M7:M70" si="3">L7*0.5</f>
        <v>0.86250000000000004</v>
      </c>
      <c r="N7" s="77">
        <f t="shared" ref="N7:N70" si="4">L7*0.5</f>
        <v>0.86250000000000004</v>
      </c>
      <c r="O7" s="76">
        <v>0</v>
      </c>
      <c r="P7" s="76">
        <f t="shared" ref="P7:P70" si="5">SUM(M7:O7)</f>
        <v>1.7250000000000001</v>
      </c>
      <c r="Q7" s="62"/>
      <c r="R7" s="74"/>
      <c r="S7" s="75"/>
      <c r="T7" s="74"/>
      <c r="U7" s="74"/>
      <c r="V7" s="1">
        <v>2016</v>
      </c>
      <c r="W7" s="2">
        <v>42736</v>
      </c>
    </row>
    <row r="8" spans="1:23" ht="14.25">
      <c r="A8" s="43">
        <v>3</v>
      </c>
      <c r="B8" s="43" t="s">
        <v>9</v>
      </c>
      <c r="C8" s="4" t="s">
        <v>8</v>
      </c>
      <c r="D8" s="43" t="s">
        <v>10</v>
      </c>
      <c r="E8">
        <f t="shared" si="0"/>
        <v>47.68</v>
      </c>
      <c r="F8" s="43">
        <v>40</v>
      </c>
      <c r="G8" s="3">
        <v>7.68</v>
      </c>
      <c r="H8" s="1">
        <f t="shared" si="1"/>
        <v>3.84</v>
      </c>
      <c r="I8" s="1">
        <f t="shared" si="2"/>
        <v>3.84</v>
      </c>
      <c r="J8" s="1">
        <v>0</v>
      </c>
      <c r="K8" s="1">
        <f t="shared" ref="K8:K70" si="6">G8/4</f>
        <v>1.92</v>
      </c>
      <c r="L8" s="22">
        <v>1.92</v>
      </c>
      <c r="M8" s="76">
        <f t="shared" si="3"/>
        <v>0.96</v>
      </c>
      <c r="N8" s="77">
        <f t="shared" si="4"/>
        <v>0.96</v>
      </c>
      <c r="O8" s="76">
        <v>0</v>
      </c>
      <c r="P8" s="76">
        <f t="shared" si="5"/>
        <v>1.92</v>
      </c>
      <c r="Q8" s="62"/>
      <c r="R8" s="74"/>
      <c r="S8" s="75"/>
      <c r="T8" s="74"/>
      <c r="U8" s="74"/>
      <c r="V8" s="1">
        <v>2016</v>
      </c>
      <c r="W8" s="2">
        <v>42736</v>
      </c>
    </row>
    <row r="9" spans="1:23" ht="28.5">
      <c r="A9" s="43">
        <v>4</v>
      </c>
      <c r="B9" s="43" t="s">
        <v>12</v>
      </c>
      <c r="C9" s="4" t="s">
        <v>11</v>
      </c>
      <c r="D9" s="43" t="s">
        <v>7</v>
      </c>
      <c r="E9">
        <f t="shared" si="0"/>
        <v>46.68</v>
      </c>
      <c r="F9" s="43">
        <v>39</v>
      </c>
      <c r="G9" s="3">
        <v>7.68</v>
      </c>
      <c r="H9" s="1">
        <f t="shared" si="1"/>
        <v>3.84</v>
      </c>
      <c r="I9" s="1">
        <f t="shared" si="2"/>
        <v>3.84</v>
      </c>
      <c r="J9" s="1">
        <v>0</v>
      </c>
      <c r="K9" s="1">
        <f t="shared" si="6"/>
        <v>1.92</v>
      </c>
      <c r="L9" s="22">
        <v>1.92</v>
      </c>
      <c r="M9" s="76">
        <f t="shared" si="3"/>
        <v>0.96</v>
      </c>
      <c r="N9" s="77">
        <f t="shared" si="4"/>
        <v>0.96</v>
      </c>
      <c r="O9" s="76">
        <v>0</v>
      </c>
      <c r="P9" s="76">
        <f t="shared" si="5"/>
        <v>1.92</v>
      </c>
      <c r="Q9" s="62"/>
      <c r="R9" s="74"/>
      <c r="S9" s="75"/>
      <c r="T9" s="74"/>
      <c r="U9" s="74"/>
      <c r="V9" s="1">
        <v>2016</v>
      </c>
      <c r="W9" s="2">
        <v>42736</v>
      </c>
    </row>
    <row r="10" spans="1:23" ht="28.5">
      <c r="A10" s="43">
        <v>5</v>
      </c>
      <c r="B10" s="43" t="s">
        <v>30</v>
      </c>
      <c r="C10" s="4" t="s">
        <v>29</v>
      </c>
      <c r="D10" s="5" t="s">
        <v>253</v>
      </c>
      <c r="E10">
        <f t="shared" si="0"/>
        <v>24</v>
      </c>
      <c r="F10" s="43">
        <v>20</v>
      </c>
      <c r="G10" s="3">
        <v>4</v>
      </c>
      <c r="H10" s="1">
        <f t="shared" si="1"/>
        <v>2</v>
      </c>
      <c r="I10" s="1">
        <f t="shared" si="2"/>
        <v>2</v>
      </c>
      <c r="J10" s="1">
        <v>0</v>
      </c>
      <c r="K10" s="1">
        <v>1.32</v>
      </c>
      <c r="L10" s="22">
        <v>1.32</v>
      </c>
      <c r="M10" s="76">
        <f t="shared" si="3"/>
        <v>0.66</v>
      </c>
      <c r="N10" s="77">
        <f t="shared" si="4"/>
        <v>0.66</v>
      </c>
      <c r="O10" s="76">
        <v>0</v>
      </c>
      <c r="P10" s="76">
        <f t="shared" si="5"/>
        <v>1.32</v>
      </c>
      <c r="Q10" s="62"/>
      <c r="R10" s="74"/>
      <c r="S10" s="75"/>
      <c r="T10" s="74"/>
      <c r="U10" s="74"/>
      <c r="V10" s="1">
        <v>2016</v>
      </c>
      <c r="W10" s="2">
        <v>42736</v>
      </c>
    </row>
    <row r="11" spans="1:23" ht="28.5">
      <c r="A11" s="43">
        <v>6</v>
      </c>
      <c r="B11" s="43" t="s">
        <v>33</v>
      </c>
      <c r="C11" s="4" t="s">
        <v>32</v>
      </c>
      <c r="D11" s="43" t="s">
        <v>31</v>
      </c>
      <c r="E11">
        <f t="shared" si="0"/>
        <v>46.8</v>
      </c>
      <c r="F11" s="43">
        <v>39</v>
      </c>
      <c r="G11" s="3">
        <v>7.8</v>
      </c>
      <c r="H11" s="1">
        <f t="shared" si="1"/>
        <v>3.9</v>
      </c>
      <c r="I11" s="1">
        <f t="shared" si="2"/>
        <v>3.9</v>
      </c>
      <c r="J11" s="1">
        <v>0</v>
      </c>
      <c r="K11" s="1">
        <f t="shared" si="6"/>
        <v>1.95</v>
      </c>
      <c r="L11" s="22">
        <v>1.95</v>
      </c>
      <c r="M11" s="76">
        <f t="shared" si="3"/>
        <v>0.97499999999999998</v>
      </c>
      <c r="N11" s="77">
        <f t="shared" si="4"/>
        <v>0.97499999999999998</v>
      </c>
      <c r="O11" s="76">
        <v>0</v>
      </c>
      <c r="P11" s="76">
        <f t="shared" si="5"/>
        <v>1.95</v>
      </c>
      <c r="Q11" s="62"/>
      <c r="R11" s="74"/>
      <c r="S11" s="75"/>
      <c r="T11" s="74"/>
      <c r="U11" s="74"/>
      <c r="V11" s="1">
        <v>2016</v>
      </c>
      <c r="W11" s="2">
        <v>42736</v>
      </c>
    </row>
    <row r="12" spans="1:23" ht="42.75">
      <c r="A12" s="43">
        <v>7</v>
      </c>
      <c r="B12" s="43" t="s">
        <v>35</v>
      </c>
      <c r="C12" s="4" t="s">
        <v>34</v>
      </c>
      <c r="D12" s="43" t="s">
        <v>36</v>
      </c>
      <c r="E12">
        <f t="shared" si="0"/>
        <v>45.6</v>
      </c>
      <c r="F12" s="43">
        <v>38</v>
      </c>
      <c r="G12" s="3">
        <v>7.6</v>
      </c>
      <c r="H12" s="1">
        <f t="shared" si="1"/>
        <v>3.8</v>
      </c>
      <c r="I12" s="1">
        <f t="shared" si="2"/>
        <v>3.8</v>
      </c>
      <c r="J12" s="1">
        <v>0</v>
      </c>
      <c r="K12" s="1">
        <f t="shared" si="6"/>
        <v>1.9</v>
      </c>
      <c r="L12" s="22">
        <v>1.9</v>
      </c>
      <c r="M12" s="76">
        <f t="shared" si="3"/>
        <v>0.95</v>
      </c>
      <c r="N12" s="77">
        <f t="shared" si="4"/>
        <v>0.95</v>
      </c>
      <c r="O12" s="76">
        <v>0</v>
      </c>
      <c r="P12" s="76">
        <f t="shared" si="5"/>
        <v>1.9</v>
      </c>
      <c r="Q12" s="62"/>
      <c r="R12" s="74"/>
      <c r="S12" s="75"/>
      <c r="T12" s="74"/>
      <c r="U12" s="74"/>
      <c r="V12" s="1">
        <v>2016</v>
      </c>
      <c r="W12" s="2">
        <v>42736</v>
      </c>
    </row>
    <row r="13" spans="1:23" ht="27">
      <c r="A13" s="43">
        <v>8</v>
      </c>
      <c r="B13" s="43" t="s">
        <v>38</v>
      </c>
      <c r="C13" s="4" t="s">
        <v>37</v>
      </c>
      <c r="D13" s="5" t="s">
        <v>254</v>
      </c>
      <c r="E13">
        <f t="shared" si="0"/>
        <v>45.6</v>
      </c>
      <c r="F13" s="43">
        <v>38</v>
      </c>
      <c r="G13" s="3">
        <v>7.6</v>
      </c>
      <c r="H13" s="1">
        <f t="shared" si="1"/>
        <v>3.8</v>
      </c>
      <c r="I13" s="1">
        <f t="shared" si="2"/>
        <v>3.8</v>
      </c>
      <c r="J13" s="1">
        <v>0</v>
      </c>
      <c r="K13" s="1">
        <f t="shared" si="6"/>
        <v>1.9</v>
      </c>
      <c r="L13" s="22">
        <v>1.9</v>
      </c>
      <c r="M13" s="76">
        <f t="shared" si="3"/>
        <v>0.95</v>
      </c>
      <c r="N13" s="77">
        <f t="shared" si="4"/>
        <v>0.95</v>
      </c>
      <c r="O13" s="76">
        <v>0</v>
      </c>
      <c r="P13" s="76">
        <f t="shared" si="5"/>
        <v>1.9</v>
      </c>
      <c r="Q13" s="62"/>
      <c r="R13" s="74"/>
      <c r="S13" s="75"/>
      <c r="T13" s="74"/>
      <c r="U13" s="74"/>
      <c r="V13" s="1">
        <v>2016</v>
      </c>
      <c r="W13" s="2">
        <v>42736</v>
      </c>
    </row>
    <row r="14" spans="1:23" ht="28.5">
      <c r="A14" s="43">
        <v>9</v>
      </c>
      <c r="B14" s="43" t="s">
        <v>40</v>
      </c>
      <c r="C14" s="4" t="s">
        <v>39</v>
      </c>
      <c r="D14" s="43" t="s">
        <v>7</v>
      </c>
      <c r="E14">
        <f t="shared" si="0"/>
        <v>45.6</v>
      </c>
      <c r="F14" s="43">
        <v>38</v>
      </c>
      <c r="G14" s="3">
        <v>7.6</v>
      </c>
      <c r="H14" s="1">
        <f t="shared" si="1"/>
        <v>3.8</v>
      </c>
      <c r="I14" s="1">
        <f t="shared" si="2"/>
        <v>3.8</v>
      </c>
      <c r="J14" s="1">
        <v>0</v>
      </c>
      <c r="K14" s="1">
        <f t="shared" si="6"/>
        <v>1.9</v>
      </c>
      <c r="L14" s="22">
        <v>1.9</v>
      </c>
      <c r="M14" s="76">
        <f t="shared" si="3"/>
        <v>0.95</v>
      </c>
      <c r="N14" s="77">
        <f t="shared" si="4"/>
        <v>0.95</v>
      </c>
      <c r="O14" s="76">
        <v>0</v>
      </c>
      <c r="P14" s="76">
        <f t="shared" si="5"/>
        <v>1.9</v>
      </c>
      <c r="Q14" s="62"/>
      <c r="R14" s="74"/>
      <c r="S14" s="75"/>
      <c r="T14" s="74"/>
      <c r="U14" s="74"/>
      <c r="V14" s="1">
        <v>2016</v>
      </c>
      <c r="W14" s="2">
        <v>42736</v>
      </c>
    </row>
    <row r="15" spans="1:23" ht="28.5">
      <c r="A15" s="43">
        <v>10</v>
      </c>
      <c r="B15" s="43" t="s">
        <v>141</v>
      </c>
      <c r="C15" s="4" t="s">
        <v>140</v>
      </c>
      <c r="D15" s="43" t="s">
        <v>31</v>
      </c>
      <c r="E15">
        <f t="shared" si="0"/>
        <v>21.6</v>
      </c>
      <c r="F15" s="43">
        <v>18</v>
      </c>
      <c r="G15" s="3">
        <v>3.6</v>
      </c>
      <c r="H15" s="1">
        <f t="shared" si="1"/>
        <v>1.8</v>
      </c>
      <c r="I15" s="1">
        <f t="shared" si="2"/>
        <v>1.8</v>
      </c>
      <c r="J15" s="1">
        <v>0</v>
      </c>
      <c r="K15" s="1">
        <v>1.1879999999999999</v>
      </c>
      <c r="L15" s="22">
        <v>1.1879999999999999</v>
      </c>
      <c r="M15" s="76">
        <f t="shared" si="3"/>
        <v>0.59399999999999997</v>
      </c>
      <c r="N15" s="77">
        <f t="shared" si="4"/>
        <v>0.59399999999999997</v>
      </c>
      <c r="O15" s="76">
        <v>0</v>
      </c>
      <c r="P15" s="76">
        <f t="shared" si="5"/>
        <v>1.1879999999999999</v>
      </c>
      <c r="Q15" s="62"/>
      <c r="R15" s="74"/>
      <c r="S15" s="75"/>
      <c r="T15" s="74"/>
      <c r="U15" s="74"/>
      <c r="V15" s="1">
        <v>2016</v>
      </c>
      <c r="W15" s="2">
        <v>42736</v>
      </c>
    </row>
    <row r="16" spans="1:23" ht="28.5">
      <c r="A16" s="43">
        <v>11</v>
      </c>
      <c r="B16" s="43" t="s">
        <v>143</v>
      </c>
      <c r="C16" s="4" t="s">
        <v>142</v>
      </c>
      <c r="D16" s="43" t="s">
        <v>7</v>
      </c>
      <c r="E16">
        <f t="shared" si="0"/>
        <v>19.2</v>
      </c>
      <c r="F16" s="43">
        <v>16</v>
      </c>
      <c r="G16" s="3">
        <v>3.2</v>
      </c>
      <c r="H16" s="1">
        <f t="shared" si="1"/>
        <v>1.6</v>
      </c>
      <c r="I16" s="1">
        <f t="shared" si="2"/>
        <v>1.6</v>
      </c>
      <c r="J16" s="1">
        <v>0</v>
      </c>
      <c r="K16" s="1">
        <v>1.056</v>
      </c>
      <c r="L16" s="22">
        <v>1.056</v>
      </c>
      <c r="M16" s="76">
        <f t="shared" si="3"/>
        <v>0.52800000000000002</v>
      </c>
      <c r="N16" s="77">
        <f t="shared" si="4"/>
        <v>0.52800000000000002</v>
      </c>
      <c r="O16" s="76">
        <v>0</v>
      </c>
      <c r="P16" s="76">
        <f t="shared" si="5"/>
        <v>1.056</v>
      </c>
      <c r="Q16" s="62"/>
      <c r="R16" s="74"/>
      <c r="S16" s="75"/>
      <c r="T16" s="74"/>
      <c r="U16" s="74"/>
      <c r="V16" s="1">
        <v>2016</v>
      </c>
      <c r="W16" s="2">
        <v>42736</v>
      </c>
    </row>
    <row r="17" spans="1:23" ht="42.75">
      <c r="A17" s="43">
        <v>12</v>
      </c>
      <c r="B17" s="43" t="s">
        <v>145</v>
      </c>
      <c r="C17" s="4" t="s">
        <v>144</v>
      </c>
      <c r="D17" s="43" t="s">
        <v>146</v>
      </c>
      <c r="E17">
        <f t="shared" si="0"/>
        <v>20.399999999999999</v>
      </c>
      <c r="F17" s="43">
        <v>17</v>
      </c>
      <c r="G17" s="3">
        <v>3.4</v>
      </c>
      <c r="H17" s="1">
        <f t="shared" si="1"/>
        <v>1.7</v>
      </c>
      <c r="I17" s="1">
        <f t="shared" si="2"/>
        <v>1.7</v>
      </c>
      <c r="J17" s="1">
        <v>0</v>
      </c>
      <c r="K17" s="1">
        <v>1.1220000000000001</v>
      </c>
      <c r="L17" s="22">
        <v>1.1220000000000001</v>
      </c>
      <c r="M17" s="76">
        <f t="shared" si="3"/>
        <v>0.56100000000000005</v>
      </c>
      <c r="N17" s="77">
        <f t="shared" si="4"/>
        <v>0.56100000000000005</v>
      </c>
      <c r="O17" s="76">
        <v>0</v>
      </c>
      <c r="P17" s="76">
        <f t="shared" si="5"/>
        <v>1.1220000000000001</v>
      </c>
      <c r="Q17" s="62"/>
      <c r="R17" s="74"/>
      <c r="S17" s="75"/>
      <c r="T17" s="74"/>
      <c r="U17" s="74"/>
      <c r="V17" s="1">
        <v>2016</v>
      </c>
      <c r="W17" s="2">
        <v>42736</v>
      </c>
    </row>
    <row r="18" spans="1:23" ht="14.25">
      <c r="A18" s="43">
        <v>13</v>
      </c>
      <c r="B18" s="43" t="s">
        <v>148</v>
      </c>
      <c r="C18" s="4" t="s">
        <v>147</v>
      </c>
      <c r="D18" s="43" t="s">
        <v>10</v>
      </c>
      <c r="E18">
        <f t="shared" si="0"/>
        <v>20.399999999999999</v>
      </c>
      <c r="F18" s="41">
        <v>17</v>
      </c>
      <c r="G18" s="3">
        <v>3.4</v>
      </c>
      <c r="H18" s="1">
        <f t="shared" si="1"/>
        <v>1.7</v>
      </c>
      <c r="I18" s="1">
        <f t="shared" si="2"/>
        <v>1.7</v>
      </c>
      <c r="J18" s="1">
        <v>0</v>
      </c>
      <c r="K18" s="1">
        <v>1.1220000000000001</v>
      </c>
      <c r="L18" s="22">
        <v>1.1220000000000001</v>
      </c>
      <c r="M18" s="76">
        <f t="shared" si="3"/>
        <v>0.56100000000000005</v>
      </c>
      <c r="N18" s="77">
        <f t="shared" si="4"/>
        <v>0.56100000000000005</v>
      </c>
      <c r="O18" s="76">
        <v>0</v>
      </c>
      <c r="P18" s="76">
        <f t="shared" si="5"/>
        <v>1.1220000000000001</v>
      </c>
      <c r="Q18" s="62"/>
      <c r="R18" s="74"/>
      <c r="S18" s="75"/>
      <c r="T18" s="74"/>
      <c r="U18" s="74"/>
      <c r="V18" s="1">
        <v>2016</v>
      </c>
      <c r="W18" s="2">
        <v>42736</v>
      </c>
    </row>
    <row r="19" spans="1:23" ht="28.5">
      <c r="A19" s="43">
        <v>14</v>
      </c>
      <c r="B19" s="43" t="s">
        <v>150</v>
      </c>
      <c r="C19" s="4" t="s">
        <v>149</v>
      </c>
      <c r="D19" s="43" t="s">
        <v>31</v>
      </c>
      <c r="E19">
        <f t="shared" si="0"/>
        <v>12</v>
      </c>
      <c r="F19" s="43">
        <v>10</v>
      </c>
      <c r="G19" s="3">
        <v>2</v>
      </c>
      <c r="H19" s="1">
        <f t="shared" si="1"/>
        <v>1</v>
      </c>
      <c r="I19" s="1">
        <f t="shared" si="2"/>
        <v>1</v>
      </c>
      <c r="J19" s="1">
        <v>0</v>
      </c>
      <c r="K19" s="1">
        <v>2</v>
      </c>
      <c r="L19" s="22">
        <v>2</v>
      </c>
      <c r="M19" s="76">
        <f t="shared" si="3"/>
        <v>1</v>
      </c>
      <c r="N19" s="77">
        <f t="shared" si="4"/>
        <v>1</v>
      </c>
      <c r="O19" s="76">
        <v>0</v>
      </c>
      <c r="P19" s="76">
        <f t="shared" si="5"/>
        <v>2</v>
      </c>
      <c r="Q19" s="62"/>
      <c r="R19" s="74"/>
      <c r="S19" s="75"/>
      <c r="T19" s="74"/>
      <c r="U19" s="74"/>
      <c r="V19" s="1">
        <v>2016</v>
      </c>
      <c r="W19" s="2">
        <v>42736</v>
      </c>
    </row>
    <row r="20" spans="1:23" ht="28.5">
      <c r="A20" s="43">
        <v>15</v>
      </c>
      <c r="B20" s="43" t="s">
        <v>130</v>
      </c>
      <c r="C20" s="4" t="s">
        <v>151</v>
      </c>
      <c r="D20" s="43" t="s">
        <v>152</v>
      </c>
      <c r="E20">
        <f t="shared" si="0"/>
        <v>12</v>
      </c>
      <c r="F20" s="43">
        <v>10</v>
      </c>
      <c r="G20" s="3">
        <v>2</v>
      </c>
      <c r="H20" s="1">
        <f t="shared" si="1"/>
        <v>1</v>
      </c>
      <c r="I20" s="1">
        <f t="shared" si="2"/>
        <v>1</v>
      </c>
      <c r="J20" s="1">
        <v>0</v>
      </c>
      <c r="K20" s="1">
        <v>2</v>
      </c>
      <c r="L20" s="22">
        <v>2</v>
      </c>
      <c r="M20" s="76">
        <f t="shared" si="3"/>
        <v>1</v>
      </c>
      <c r="N20" s="77">
        <f t="shared" si="4"/>
        <v>1</v>
      </c>
      <c r="O20" s="76">
        <v>0</v>
      </c>
      <c r="P20" s="76">
        <f t="shared" si="5"/>
        <v>2</v>
      </c>
      <c r="Q20" s="62"/>
      <c r="R20" s="74"/>
      <c r="S20" s="75"/>
      <c r="T20" s="74"/>
      <c r="U20" s="74"/>
      <c r="V20" s="1">
        <v>2016</v>
      </c>
      <c r="W20" s="2">
        <v>42736</v>
      </c>
    </row>
    <row r="21" spans="1:23" ht="28.5">
      <c r="A21" s="43">
        <v>16</v>
      </c>
      <c r="B21" s="43" t="s">
        <v>154</v>
      </c>
      <c r="C21" s="4" t="s">
        <v>153</v>
      </c>
      <c r="D21" s="43" t="s">
        <v>7</v>
      </c>
      <c r="E21">
        <f t="shared" si="0"/>
        <v>45.6</v>
      </c>
      <c r="F21" s="43">
        <v>38</v>
      </c>
      <c r="G21" s="3">
        <v>7.6</v>
      </c>
      <c r="H21" s="1">
        <f t="shared" si="1"/>
        <v>3.8</v>
      </c>
      <c r="I21" s="1">
        <f t="shared" si="2"/>
        <v>3.8</v>
      </c>
      <c r="J21" s="1">
        <v>0</v>
      </c>
      <c r="K21" s="1">
        <f t="shared" si="6"/>
        <v>1.9</v>
      </c>
      <c r="L21" s="22">
        <v>1.9</v>
      </c>
      <c r="M21" s="76">
        <f t="shared" si="3"/>
        <v>0.95</v>
      </c>
      <c r="N21" s="77">
        <f t="shared" si="4"/>
        <v>0.95</v>
      </c>
      <c r="O21" s="76">
        <v>0</v>
      </c>
      <c r="P21" s="76">
        <f t="shared" si="5"/>
        <v>1.9</v>
      </c>
      <c r="Q21" s="62"/>
      <c r="R21" s="74"/>
      <c r="S21" s="75"/>
      <c r="T21" s="74"/>
      <c r="U21" s="74"/>
      <c r="V21" s="1">
        <v>2016</v>
      </c>
      <c r="W21" s="2">
        <v>42736</v>
      </c>
    </row>
    <row r="22" spans="1:23" ht="14.25">
      <c r="A22" s="43">
        <v>17</v>
      </c>
      <c r="B22" s="43" t="s">
        <v>156</v>
      </c>
      <c r="C22" s="4" t="s">
        <v>155</v>
      </c>
      <c r="D22" s="43" t="s">
        <v>31</v>
      </c>
      <c r="E22">
        <f t="shared" si="0"/>
        <v>44.4</v>
      </c>
      <c r="F22" s="43">
        <v>37</v>
      </c>
      <c r="G22" s="3">
        <v>7.4</v>
      </c>
      <c r="H22" s="1">
        <f t="shared" si="1"/>
        <v>3.7</v>
      </c>
      <c r="I22" s="1">
        <f t="shared" si="2"/>
        <v>3.7</v>
      </c>
      <c r="J22" s="1">
        <v>0</v>
      </c>
      <c r="K22" s="1">
        <f t="shared" si="6"/>
        <v>1.85</v>
      </c>
      <c r="L22" s="22">
        <v>1.85</v>
      </c>
      <c r="M22" s="76">
        <f t="shared" si="3"/>
        <v>0.92500000000000004</v>
      </c>
      <c r="N22" s="77">
        <f t="shared" si="4"/>
        <v>0.92500000000000004</v>
      </c>
      <c r="O22" s="76">
        <v>0</v>
      </c>
      <c r="P22" s="76">
        <f t="shared" si="5"/>
        <v>1.85</v>
      </c>
      <c r="Q22" s="62"/>
      <c r="R22" s="74"/>
      <c r="S22" s="75"/>
      <c r="T22" s="74"/>
      <c r="U22" s="74"/>
      <c r="V22" s="1">
        <v>2016</v>
      </c>
      <c r="W22" s="2">
        <v>42736</v>
      </c>
    </row>
    <row r="23" spans="1:23" ht="28.5">
      <c r="A23" s="43">
        <v>18</v>
      </c>
      <c r="B23" s="43" t="s">
        <v>158</v>
      </c>
      <c r="C23" s="4" t="s">
        <v>157</v>
      </c>
      <c r="D23" s="43" t="s">
        <v>7</v>
      </c>
      <c r="E23">
        <f t="shared" si="0"/>
        <v>44.4</v>
      </c>
      <c r="F23" s="43">
        <v>37</v>
      </c>
      <c r="G23" s="3">
        <v>7.4</v>
      </c>
      <c r="H23" s="1">
        <f t="shared" si="1"/>
        <v>3.7</v>
      </c>
      <c r="I23" s="1">
        <f t="shared" si="2"/>
        <v>3.7</v>
      </c>
      <c r="J23" s="1">
        <v>0</v>
      </c>
      <c r="K23" s="1">
        <f t="shared" si="6"/>
        <v>1.85</v>
      </c>
      <c r="L23" s="22">
        <v>1.85</v>
      </c>
      <c r="M23" s="76">
        <f t="shared" si="3"/>
        <v>0.92500000000000004</v>
      </c>
      <c r="N23" s="77">
        <f t="shared" si="4"/>
        <v>0.92500000000000004</v>
      </c>
      <c r="O23" s="76">
        <v>0</v>
      </c>
      <c r="P23" s="76">
        <f t="shared" si="5"/>
        <v>1.85</v>
      </c>
      <c r="Q23" s="62"/>
      <c r="R23" s="74"/>
      <c r="S23" s="75"/>
      <c r="T23" s="74"/>
      <c r="U23" s="74"/>
      <c r="V23" s="1">
        <v>2016</v>
      </c>
      <c r="W23" s="2">
        <v>42736</v>
      </c>
    </row>
    <row r="24" spans="1:23" ht="14.25">
      <c r="A24" s="43">
        <v>19</v>
      </c>
      <c r="B24" s="43" t="s">
        <v>160</v>
      </c>
      <c r="C24" s="4" t="s">
        <v>159</v>
      </c>
      <c r="D24" s="43" t="s">
        <v>31</v>
      </c>
      <c r="E24">
        <f t="shared" si="0"/>
        <v>44.4</v>
      </c>
      <c r="F24" s="43">
        <v>37</v>
      </c>
      <c r="G24" s="3">
        <v>7.4</v>
      </c>
      <c r="H24" s="1">
        <f t="shared" si="1"/>
        <v>3.7</v>
      </c>
      <c r="I24" s="1">
        <f t="shared" si="2"/>
        <v>3.7</v>
      </c>
      <c r="J24" s="1">
        <v>0</v>
      </c>
      <c r="K24" s="1">
        <f t="shared" si="6"/>
        <v>1.85</v>
      </c>
      <c r="L24" s="22">
        <v>1.85</v>
      </c>
      <c r="M24" s="76">
        <f t="shared" si="3"/>
        <v>0.92500000000000004</v>
      </c>
      <c r="N24" s="77">
        <f t="shared" si="4"/>
        <v>0.92500000000000004</v>
      </c>
      <c r="O24" s="76">
        <v>0</v>
      </c>
      <c r="P24" s="76">
        <f t="shared" si="5"/>
        <v>1.85</v>
      </c>
      <c r="Q24" s="62"/>
      <c r="R24" s="74"/>
      <c r="S24" s="75"/>
      <c r="T24" s="74"/>
      <c r="U24" s="74"/>
      <c r="V24" s="1">
        <v>2016</v>
      </c>
      <c r="W24" s="2">
        <v>42736</v>
      </c>
    </row>
    <row r="25" spans="1:23" ht="28.5">
      <c r="A25" s="43">
        <v>20</v>
      </c>
      <c r="B25" s="43" t="s">
        <v>162</v>
      </c>
      <c r="C25" s="4" t="s">
        <v>161</v>
      </c>
      <c r="D25" s="43" t="s">
        <v>31</v>
      </c>
      <c r="E25">
        <f t="shared" si="0"/>
        <v>41.4</v>
      </c>
      <c r="F25" s="43">
        <v>35</v>
      </c>
      <c r="G25" s="3">
        <v>6.4</v>
      </c>
      <c r="H25" s="1">
        <f t="shared" si="1"/>
        <v>3.2</v>
      </c>
      <c r="I25" s="1">
        <f t="shared" si="2"/>
        <v>3.2</v>
      </c>
      <c r="J25" s="1">
        <v>0</v>
      </c>
      <c r="K25" s="1">
        <f t="shared" si="6"/>
        <v>1.6</v>
      </c>
      <c r="L25" s="22">
        <v>1.6</v>
      </c>
      <c r="M25" s="76">
        <f t="shared" si="3"/>
        <v>0.8</v>
      </c>
      <c r="N25" s="77">
        <f t="shared" si="4"/>
        <v>0.8</v>
      </c>
      <c r="O25" s="76">
        <v>0</v>
      </c>
      <c r="P25" s="76">
        <f t="shared" si="5"/>
        <v>1.6</v>
      </c>
      <c r="Q25" s="62"/>
      <c r="R25" s="74"/>
      <c r="S25" s="75"/>
      <c r="T25" s="74"/>
      <c r="U25" s="74"/>
      <c r="V25" s="1">
        <v>2016</v>
      </c>
      <c r="W25" s="2">
        <v>42736</v>
      </c>
    </row>
    <row r="26" spans="1:23" ht="28.5">
      <c r="A26" s="43">
        <v>21</v>
      </c>
      <c r="B26" s="43" t="s">
        <v>135</v>
      </c>
      <c r="C26" s="4" t="s">
        <v>163</v>
      </c>
      <c r="D26" s="43" t="s">
        <v>31</v>
      </c>
      <c r="E26">
        <f t="shared" si="0"/>
        <v>48</v>
      </c>
      <c r="F26" s="43">
        <v>40</v>
      </c>
      <c r="G26" s="3">
        <v>8</v>
      </c>
      <c r="H26" s="1">
        <f t="shared" si="1"/>
        <v>4</v>
      </c>
      <c r="I26" s="1">
        <f t="shared" si="2"/>
        <v>4</v>
      </c>
      <c r="J26" s="1">
        <v>0</v>
      </c>
      <c r="K26" s="1">
        <f t="shared" si="6"/>
        <v>2</v>
      </c>
      <c r="L26" s="22">
        <v>2</v>
      </c>
      <c r="M26" s="76">
        <f t="shared" si="3"/>
        <v>1</v>
      </c>
      <c r="N26" s="77">
        <f t="shared" si="4"/>
        <v>1</v>
      </c>
      <c r="O26" s="76">
        <v>0</v>
      </c>
      <c r="P26" s="76">
        <f t="shared" si="5"/>
        <v>2</v>
      </c>
      <c r="Q26" s="62"/>
      <c r="R26" s="74"/>
      <c r="S26" s="75"/>
      <c r="T26" s="74"/>
      <c r="U26" s="74"/>
      <c r="V26" s="1">
        <v>2016</v>
      </c>
      <c r="W26" s="2">
        <v>42736</v>
      </c>
    </row>
    <row r="27" spans="1:23" ht="28.5">
      <c r="A27" s="43">
        <v>22</v>
      </c>
      <c r="B27" s="43" t="s">
        <v>165</v>
      </c>
      <c r="C27" s="4" t="s">
        <v>164</v>
      </c>
      <c r="D27" s="43" t="s">
        <v>7</v>
      </c>
      <c r="E27">
        <f t="shared" si="0"/>
        <v>42</v>
      </c>
      <c r="F27" s="43">
        <v>35</v>
      </c>
      <c r="G27" s="3">
        <v>7</v>
      </c>
      <c r="H27" s="1">
        <f t="shared" si="1"/>
        <v>3.5</v>
      </c>
      <c r="I27" s="1">
        <f t="shared" si="2"/>
        <v>3.5</v>
      </c>
      <c r="J27" s="1">
        <v>0</v>
      </c>
      <c r="K27" s="1">
        <f t="shared" si="6"/>
        <v>1.75</v>
      </c>
      <c r="L27" s="22">
        <v>1.75</v>
      </c>
      <c r="M27" s="76">
        <f t="shared" si="3"/>
        <v>0.875</v>
      </c>
      <c r="N27" s="77">
        <f t="shared" si="4"/>
        <v>0.875</v>
      </c>
      <c r="O27" s="76">
        <v>0</v>
      </c>
      <c r="P27" s="76">
        <f t="shared" si="5"/>
        <v>1.75</v>
      </c>
      <c r="Q27" s="62"/>
      <c r="R27" s="74"/>
      <c r="S27" s="75"/>
      <c r="T27" s="74"/>
      <c r="U27" s="74"/>
      <c r="V27" s="1">
        <v>2016</v>
      </c>
      <c r="W27" s="2">
        <v>42736</v>
      </c>
    </row>
    <row r="28" spans="1:23" ht="28.5">
      <c r="A28" s="43">
        <v>23</v>
      </c>
      <c r="B28" s="43" t="s">
        <v>167</v>
      </c>
      <c r="C28" s="4" t="s">
        <v>166</v>
      </c>
      <c r="D28" s="43" t="s">
        <v>31</v>
      </c>
      <c r="E28">
        <f t="shared" si="0"/>
        <v>43.2</v>
      </c>
      <c r="F28" s="43">
        <v>36</v>
      </c>
      <c r="G28" s="3">
        <v>7.2</v>
      </c>
      <c r="H28" s="1">
        <f t="shared" si="1"/>
        <v>3.6</v>
      </c>
      <c r="I28" s="1">
        <f t="shared" si="2"/>
        <v>3.6</v>
      </c>
      <c r="J28" s="1">
        <v>0</v>
      </c>
      <c r="K28" s="1">
        <f t="shared" si="6"/>
        <v>1.8</v>
      </c>
      <c r="L28" s="22">
        <v>1.8</v>
      </c>
      <c r="M28" s="76">
        <f t="shared" si="3"/>
        <v>0.9</v>
      </c>
      <c r="N28" s="77">
        <f t="shared" si="4"/>
        <v>0.9</v>
      </c>
      <c r="O28" s="76">
        <v>0</v>
      </c>
      <c r="P28" s="76">
        <f t="shared" si="5"/>
        <v>1.8</v>
      </c>
      <c r="Q28" s="62"/>
      <c r="R28" s="74"/>
      <c r="S28" s="75"/>
      <c r="T28" s="74"/>
      <c r="U28" s="74"/>
      <c r="V28" s="1">
        <v>2016</v>
      </c>
      <c r="W28" s="2">
        <v>42736</v>
      </c>
    </row>
    <row r="29" spans="1:23" ht="14.25">
      <c r="A29" s="43">
        <v>24</v>
      </c>
      <c r="B29" s="43" t="s">
        <v>169</v>
      </c>
      <c r="C29" s="4" t="s">
        <v>168</v>
      </c>
      <c r="D29" s="43" t="s">
        <v>31</v>
      </c>
      <c r="E29">
        <f t="shared" si="0"/>
        <v>43.2</v>
      </c>
      <c r="F29" s="43">
        <v>36</v>
      </c>
      <c r="G29" s="3">
        <v>7.2</v>
      </c>
      <c r="H29" s="1">
        <f t="shared" si="1"/>
        <v>3.6</v>
      </c>
      <c r="I29" s="1">
        <f t="shared" si="2"/>
        <v>3.6</v>
      </c>
      <c r="J29" s="1">
        <v>0</v>
      </c>
      <c r="K29" s="1">
        <f t="shared" si="6"/>
        <v>1.8</v>
      </c>
      <c r="L29" s="22">
        <v>1.8</v>
      </c>
      <c r="M29" s="76">
        <f t="shared" si="3"/>
        <v>0.9</v>
      </c>
      <c r="N29" s="77">
        <f t="shared" si="4"/>
        <v>0.9</v>
      </c>
      <c r="O29" s="76">
        <v>0</v>
      </c>
      <c r="P29" s="76">
        <f t="shared" si="5"/>
        <v>1.8</v>
      </c>
      <c r="Q29" s="62"/>
      <c r="R29" s="74"/>
      <c r="S29" s="75"/>
      <c r="T29" s="74"/>
      <c r="U29" s="74"/>
      <c r="V29" s="1">
        <v>2016</v>
      </c>
      <c r="W29" s="2">
        <v>42736</v>
      </c>
    </row>
    <row r="30" spans="1:23" ht="28.5">
      <c r="A30" s="43">
        <v>25</v>
      </c>
      <c r="B30" s="43" t="s">
        <v>171</v>
      </c>
      <c r="C30" s="4" t="s">
        <v>170</v>
      </c>
      <c r="D30" s="5" t="s">
        <v>259</v>
      </c>
      <c r="E30">
        <f t="shared" si="0"/>
        <v>43.2</v>
      </c>
      <c r="F30" s="43">
        <v>36</v>
      </c>
      <c r="G30" s="3">
        <v>7.2</v>
      </c>
      <c r="H30" s="1">
        <f t="shared" si="1"/>
        <v>3.6</v>
      </c>
      <c r="I30" s="1">
        <f t="shared" si="2"/>
        <v>3.6</v>
      </c>
      <c r="J30" s="1">
        <v>0</v>
      </c>
      <c r="K30" s="1">
        <f t="shared" si="6"/>
        <v>1.8</v>
      </c>
      <c r="L30" s="22">
        <v>1.8</v>
      </c>
      <c r="M30" s="76">
        <f t="shared" si="3"/>
        <v>0.9</v>
      </c>
      <c r="N30" s="77">
        <f t="shared" si="4"/>
        <v>0.9</v>
      </c>
      <c r="O30" s="76">
        <v>0</v>
      </c>
      <c r="P30" s="76">
        <f t="shared" si="5"/>
        <v>1.8</v>
      </c>
      <c r="Q30" s="62"/>
      <c r="R30" s="74"/>
      <c r="S30" s="75"/>
      <c r="T30" s="74"/>
      <c r="U30" s="74"/>
      <c r="V30" s="1">
        <v>2016</v>
      </c>
      <c r="W30" s="2">
        <v>42736</v>
      </c>
    </row>
    <row r="31" spans="1:23" ht="28.5">
      <c r="A31" s="43">
        <v>26</v>
      </c>
      <c r="B31" s="43" t="s">
        <v>173</v>
      </c>
      <c r="C31" s="4" t="s">
        <v>172</v>
      </c>
      <c r="D31" s="43" t="s">
        <v>7</v>
      </c>
      <c r="E31">
        <f t="shared" si="0"/>
        <v>43.2</v>
      </c>
      <c r="F31" s="43">
        <v>36</v>
      </c>
      <c r="G31" s="3">
        <v>7.2</v>
      </c>
      <c r="H31" s="1">
        <f t="shared" si="1"/>
        <v>3.6</v>
      </c>
      <c r="I31" s="1">
        <f t="shared" si="2"/>
        <v>3.6</v>
      </c>
      <c r="J31" s="1">
        <v>0</v>
      </c>
      <c r="K31" s="1">
        <f t="shared" si="6"/>
        <v>1.8</v>
      </c>
      <c r="L31" s="22">
        <v>1.8</v>
      </c>
      <c r="M31" s="76">
        <f t="shared" si="3"/>
        <v>0.9</v>
      </c>
      <c r="N31" s="77">
        <f t="shared" si="4"/>
        <v>0.9</v>
      </c>
      <c r="O31" s="76">
        <v>0</v>
      </c>
      <c r="P31" s="76">
        <f t="shared" si="5"/>
        <v>1.8</v>
      </c>
      <c r="Q31" s="62"/>
      <c r="R31" s="74"/>
      <c r="S31" s="75"/>
      <c r="T31" s="74"/>
      <c r="U31" s="74"/>
      <c r="V31" s="1">
        <v>2016</v>
      </c>
      <c r="W31" s="2">
        <v>42736</v>
      </c>
    </row>
    <row r="32" spans="1:23" ht="28.5">
      <c r="A32" s="43">
        <v>27</v>
      </c>
      <c r="B32" s="43" t="s">
        <v>175</v>
      </c>
      <c r="C32" s="4" t="s">
        <v>174</v>
      </c>
      <c r="D32" s="43" t="s">
        <v>31</v>
      </c>
      <c r="E32">
        <f t="shared" si="0"/>
        <v>43.2</v>
      </c>
      <c r="F32" s="43">
        <v>36</v>
      </c>
      <c r="G32" s="3">
        <v>7.2</v>
      </c>
      <c r="H32" s="1">
        <f t="shared" si="1"/>
        <v>3.6</v>
      </c>
      <c r="I32" s="1">
        <f t="shared" si="2"/>
        <v>3.6</v>
      </c>
      <c r="J32" s="1">
        <v>0</v>
      </c>
      <c r="K32" s="1">
        <f t="shared" si="6"/>
        <v>1.8</v>
      </c>
      <c r="L32" s="22">
        <v>1.8</v>
      </c>
      <c r="M32" s="76">
        <f t="shared" si="3"/>
        <v>0.9</v>
      </c>
      <c r="N32" s="77">
        <f t="shared" si="4"/>
        <v>0.9</v>
      </c>
      <c r="O32" s="76">
        <v>0</v>
      </c>
      <c r="P32" s="76">
        <f t="shared" si="5"/>
        <v>1.8</v>
      </c>
      <c r="Q32" s="62"/>
      <c r="R32" s="74"/>
      <c r="S32" s="75"/>
      <c r="T32" s="74"/>
      <c r="U32" s="74"/>
      <c r="V32" s="1">
        <v>2016</v>
      </c>
      <c r="W32" s="2">
        <v>42736</v>
      </c>
    </row>
    <row r="33" spans="1:23" ht="28.5">
      <c r="A33" s="43">
        <v>28</v>
      </c>
      <c r="B33" s="43" t="s">
        <v>177</v>
      </c>
      <c r="C33" s="4" t="s">
        <v>176</v>
      </c>
      <c r="D33" s="43" t="s">
        <v>31</v>
      </c>
      <c r="E33">
        <f t="shared" si="0"/>
        <v>43.2</v>
      </c>
      <c r="F33" s="43">
        <v>36</v>
      </c>
      <c r="G33" s="3">
        <v>7.2</v>
      </c>
      <c r="H33" s="1">
        <f t="shared" si="1"/>
        <v>3.6</v>
      </c>
      <c r="I33" s="1">
        <f t="shared" si="2"/>
        <v>3.6</v>
      </c>
      <c r="J33" s="1">
        <v>0</v>
      </c>
      <c r="K33" s="1">
        <f t="shared" si="6"/>
        <v>1.8</v>
      </c>
      <c r="L33" s="22">
        <v>1.8</v>
      </c>
      <c r="M33" s="76">
        <f t="shared" si="3"/>
        <v>0.9</v>
      </c>
      <c r="N33" s="77">
        <f t="shared" si="4"/>
        <v>0.9</v>
      </c>
      <c r="O33" s="76">
        <v>0</v>
      </c>
      <c r="P33" s="76">
        <f t="shared" si="5"/>
        <v>1.8</v>
      </c>
      <c r="Q33" s="62"/>
      <c r="R33" s="74"/>
      <c r="S33" s="75"/>
      <c r="T33" s="74"/>
      <c r="U33" s="74"/>
      <c r="V33" s="1">
        <v>2016</v>
      </c>
      <c r="W33" s="2">
        <v>42736</v>
      </c>
    </row>
    <row r="34" spans="1:23" ht="14.25">
      <c r="A34" s="43">
        <v>29</v>
      </c>
      <c r="B34" s="43" t="s">
        <v>179</v>
      </c>
      <c r="C34" s="4" t="s">
        <v>178</v>
      </c>
      <c r="D34" s="43" t="s">
        <v>31</v>
      </c>
      <c r="E34">
        <f t="shared" si="0"/>
        <v>43.2</v>
      </c>
      <c r="F34" s="43">
        <v>36</v>
      </c>
      <c r="G34" s="3">
        <v>7.2</v>
      </c>
      <c r="H34" s="1">
        <f t="shared" si="1"/>
        <v>3.6</v>
      </c>
      <c r="I34" s="1">
        <f t="shared" si="2"/>
        <v>3.6</v>
      </c>
      <c r="J34" s="1">
        <v>0</v>
      </c>
      <c r="K34" s="1">
        <f t="shared" si="6"/>
        <v>1.8</v>
      </c>
      <c r="L34" s="22">
        <v>1.8</v>
      </c>
      <c r="M34" s="76">
        <f t="shared" si="3"/>
        <v>0.9</v>
      </c>
      <c r="N34" s="77">
        <f t="shared" si="4"/>
        <v>0.9</v>
      </c>
      <c r="O34" s="76">
        <v>0</v>
      </c>
      <c r="P34" s="76">
        <f t="shared" si="5"/>
        <v>1.8</v>
      </c>
      <c r="Q34" s="62"/>
      <c r="R34" s="74"/>
      <c r="S34" s="75"/>
      <c r="T34" s="74"/>
      <c r="U34" s="74"/>
      <c r="V34" s="1">
        <v>2016</v>
      </c>
      <c r="W34" s="2">
        <v>42736</v>
      </c>
    </row>
    <row r="35" spans="1:23" ht="28.5">
      <c r="A35" s="43">
        <v>30</v>
      </c>
      <c r="B35" s="43" t="s">
        <v>181</v>
      </c>
      <c r="C35" s="4" t="s">
        <v>180</v>
      </c>
      <c r="D35" s="43" t="s">
        <v>31</v>
      </c>
      <c r="E35">
        <f t="shared" si="0"/>
        <v>44.4</v>
      </c>
      <c r="F35" s="43">
        <v>37</v>
      </c>
      <c r="G35" s="3">
        <v>7.4</v>
      </c>
      <c r="H35" s="1">
        <f t="shared" si="1"/>
        <v>3.7</v>
      </c>
      <c r="I35" s="1">
        <f t="shared" si="2"/>
        <v>3.7</v>
      </c>
      <c r="J35" s="1">
        <v>0</v>
      </c>
      <c r="K35" s="1">
        <f t="shared" si="6"/>
        <v>1.85</v>
      </c>
      <c r="L35" s="22">
        <v>1.85</v>
      </c>
      <c r="M35" s="76">
        <f t="shared" si="3"/>
        <v>0.92500000000000004</v>
      </c>
      <c r="N35" s="77">
        <f t="shared" si="4"/>
        <v>0.92500000000000004</v>
      </c>
      <c r="O35" s="76">
        <v>0</v>
      </c>
      <c r="P35" s="76">
        <f t="shared" si="5"/>
        <v>1.85</v>
      </c>
      <c r="Q35" s="62"/>
      <c r="R35" s="74"/>
      <c r="S35" s="75"/>
      <c r="T35" s="74"/>
      <c r="U35" s="74"/>
      <c r="V35" s="1">
        <v>2016</v>
      </c>
      <c r="W35" s="2">
        <v>42736</v>
      </c>
    </row>
    <row r="36" spans="1:23" ht="28.5">
      <c r="A36" s="43">
        <v>31</v>
      </c>
      <c r="B36" s="43" t="s">
        <v>183</v>
      </c>
      <c r="C36" s="4" t="s">
        <v>182</v>
      </c>
      <c r="D36" s="5" t="s">
        <v>251</v>
      </c>
      <c r="E36">
        <f t="shared" si="0"/>
        <v>43.2</v>
      </c>
      <c r="F36" s="43">
        <v>36</v>
      </c>
      <c r="G36" s="3">
        <v>7.2</v>
      </c>
      <c r="H36" s="1">
        <f t="shared" si="1"/>
        <v>3.6</v>
      </c>
      <c r="I36" s="1">
        <f t="shared" si="2"/>
        <v>3.6</v>
      </c>
      <c r="J36" s="1">
        <v>0</v>
      </c>
      <c r="K36" s="1">
        <f t="shared" si="6"/>
        <v>1.8</v>
      </c>
      <c r="L36" s="22">
        <v>1.8</v>
      </c>
      <c r="M36" s="76">
        <f t="shared" si="3"/>
        <v>0.9</v>
      </c>
      <c r="N36" s="77">
        <f t="shared" si="4"/>
        <v>0.9</v>
      </c>
      <c r="O36" s="76">
        <v>0</v>
      </c>
      <c r="P36" s="76">
        <f t="shared" si="5"/>
        <v>1.8</v>
      </c>
      <c r="Q36" s="62"/>
      <c r="R36" s="74"/>
      <c r="S36" s="75"/>
      <c r="T36" s="74"/>
      <c r="U36" s="74"/>
      <c r="V36" s="1">
        <v>2016</v>
      </c>
      <c r="W36" s="2">
        <v>42736</v>
      </c>
    </row>
    <row r="37" spans="1:23" ht="28.5">
      <c r="A37" s="43">
        <v>32</v>
      </c>
      <c r="B37" s="43" t="s">
        <v>185</v>
      </c>
      <c r="C37" s="4" t="s">
        <v>184</v>
      </c>
      <c r="D37" s="43" t="s">
        <v>31</v>
      </c>
      <c r="E37">
        <f t="shared" si="0"/>
        <v>44.4</v>
      </c>
      <c r="F37" s="43">
        <v>37</v>
      </c>
      <c r="G37" s="3">
        <v>7.4</v>
      </c>
      <c r="H37" s="1">
        <f t="shared" si="1"/>
        <v>3.7</v>
      </c>
      <c r="I37" s="1">
        <f t="shared" si="2"/>
        <v>3.7</v>
      </c>
      <c r="J37" s="1">
        <v>0</v>
      </c>
      <c r="K37" s="1">
        <f t="shared" si="6"/>
        <v>1.85</v>
      </c>
      <c r="L37" s="22">
        <v>1.85</v>
      </c>
      <c r="M37" s="76">
        <f t="shared" si="3"/>
        <v>0.92500000000000004</v>
      </c>
      <c r="N37" s="77">
        <f t="shared" si="4"/>
        <v>0.92500000000000004</v>
      </c>
      <c r="O37" s="76">
        <v>0</v>
      </c>
      <c r="P37" s="76">
        <f t="shared" si="5"/>
        <v>1.85</v>
      </c>
      <c r="Q37" s="62"/>
      <c r="R37" s="74"/>
      <c r="S37" s="75"/>
      <c r="T37" s="74"/>
      <c r="U37" s="74"/>
      <c r="V37" s="1">
        <v>2016</v>
      </c>
      <c r="W37" s="2">
        <v>42736</v>
      </c>
    </row>
    <row r="38" spans="1:23" ht="28.5">
      <c r="A38" s="43">
        <v>33</v>
      </c>
      <c r="B38" s="43" t="s">
        <v>187</v>
      </c>
      <c r="C38" s="4" t="s">
        <v>186</v>
      </c>
      <c r="D38" s="43" t="s">
        <v>7</v>
      </c>
      <c r="E38">
        <f t="shared" si="0"/>
        <v>43.2</v>
      </c>
      <c r="F38" s="43">
        <v>36</v>
      </c>
      <c r="G38" s="3">
        <v>7.2</v>
      </c>
      <c r="H38" s="1">
        <f t="shared" si="1"/>
        <v>3.6</v>
      </c>
      <c r="I38" s="1">
        <f t="shared" si="2"/>
        <v>3.6</v>
      </c>
      <c r="J38" s="1">
        <v>0</v>
      </c>
      <c r="K38" s="1">
        <f t="shared" si="6"/>
        <v>1.8</v>
      </c>
      <c r="L38" s="22">
        <v>1.8</v>
      </c>
      <c r="M38" s="76">
        <f t="shared" si="3"/>
        <v>0.9</v>
      </c>
      <c r="N38" s="77">
        <f t="shared" si="4"/>
        <v>0.9</v>
      </c>
      <c r="O38" s="76">
        <v>0</v>
      </c>
      <c r="P38" s="76">
        <f t="shared" si="5"/>
        <v>1.8</v>
      </c>
      <c r="Q38" s="62"/>
      <c r="R38" s="74"/>
      <c r="S38" s="75"/>
      <c r="T38" s="74"/>
      <c r="U38" s="74"/>
      <c r="V38" s="1">
        <v>2016</v>
      </c>
      <c r="W38" s="2">
        <v>42736</v>
      </c>
    </row>
    <row r="39" spans="1:23" ht="28.5">
      <c r="A39" s="43">
        <v>34</v>
      </c>
      <c r="B39" s="6" t="s">
        <v>189</v>
      </c>
      <c r="C39" s="7" t="s">
        <v>188</v>
      </c>
      <c r="D39" s="8" t="s">
        <v>251</v>
      </c>
      <c r="E39">
        <f t="shared" si="0"/>
        <v>43.2</v>
      </c>
      <c r="F39" s="43">
        <v>36</v>
      </c>
      <c r="G39" s="3">
        <v>7.2</v>
      </c>
      <c r="H39" s="1">
        <f t="shared" si="1"/>
        <v>3.6</v>
      </c>
      <c r="I39" s="1">
        <f t="shared" si="2"/>
        <v>3.6</v>
      </c>
      <c r="J39" s="1">
        <v>0</v>
      </c>
      <c r="K39" s="1">
        <f t="shared" si="6"/>
        <v>1.8</v>
      </c>
      <c r="L39" s="22">
        <v>1.8</v>
      </c>
      <c r="M39" s="76">
        <f t="shared" si="3"/>
        <v>0.9</v>
      </c>
      <c r="N39" s="77">
        <f t="shared" si="4"/>
        <v>0.9</v>
      </c>
      <c r="O39" s="76">
        <v>0</v>
      </c>
      <c r="P39" s="76">
        <f t="shared" si="5"/>
        <v>1.8</v>
      </c>
      <c r="Q39" s="62"/>
      <c r="R39" s="74"/>
      <c r="S39" s="75"/>
      <c r="T39" s="74"/>
      <c r="U39" s="74"/>
      <c r="V39" s="1">
        <v>2016</v>
      </c>
      <c r="W39" s="9">
        <v>42736</v>
      </c>
    </row>
    <row r="40" spans="1:23" ht="28.5">
      <c r="A40" s="43">
        <v>35</v>
      </c>
      <c r="B40" s="43" t="s">
        <v>191</v>
      </c>
      <c r="C40" s="4" t="s">
        <v>190</v>
      </c>
      <c r="D40" s="43" t="s">
        <v>31</v>
      </c>
      <c r="E40">
        <f t="shared" si="0"/>
        <v>44.4</v>
      </c>
      <c r="F40" s="43">
        <v>37</v>
      </c>
      <c r="G40" s="3">
        <v>7.4</v>
      </c>
      <c r="H40" s="1">
        <f t="shared" si="1"/>
        <v>3.7</v>
      </c>
      <c r="I40" s="1">
        <f t="shared" si="2"/>
        <v>3.7</v>
      </c>
      <c r="J40" s="1">
        <v>0</v>
      </c>
      <c r="K40" s="1">
        <f t="shared" si="6"/>
        <v>1.85</v>
      </c>
      <c r="L40" s="22">
        <v>1.85</v>
      </c>
      <c r="M40" s="76">
        <f t="shared" si="3"/>
        <v>0.92500000000000004</v>
      </c>
      <c r="N40" s="77">
        <f t="shared" si="4"/>
        <v>0.92500000000000004</v>
      </c>
      <c r="O40" s="76">
        <v>0</v>
      </c>
      <c r="P40" s="76">
        <f t="shared" si="5"/>
        <v>1.85</v>
      </c>
      <c r="Q40" s="62"/>
      <c r="R40" s="74"/>
      <c r="S40" s="75"/>
      <c r="T40" s="74"/>
      <c r="U40" s="74"/>
      <c r="V40" s="1">
        <v>2016</v>
      </c>
      <c r="W40" s="2">
        <v>42736</v>
      </c>
    </row>
    <row r="41" spans="1:23" ht="28.5">
      <c r="A41" s="43">
        <v>36</v>
      </c>
      <c r="B41" s="43" t="s">
        <v>193</v>
      </c>
      <c r="C41" s="4" t="s">
        <v>192</v>
      </c>
      <c r="D41" s="43" t="s">
        <v>31</v>
      </c>
      <c r="E41">
        <f t="shared" si="0"/>
        <v>44.4</v>
      </c>
      <c r="F41" s="43">
        <v>37</v>
      </c>
      <c r="G41" s="3">
        <v>7.4</v>
      </c>
      <c r="H41" s="1">
        <f t="shared" si="1"/>
        <v>3.7</v>
      </c>
      <c r="I41" s="1">
        <f t="shared" si="2"/>
        <v>3.7</v>
      </c>
      <c r="J41" s="1">
        <v>0</v>
      </c>
      <c r="K41" s="1">
        <f t="shared" si="6"/>
        <v>1.85</v>
      </c>
      <c r="L41" s="22">
        <v>1.85</v>
      </c>
      <c r="M41" s="76">
        <f t="shared" si="3"/>
        <v>0.92500000000000004</v>
      </c>
      <c r="N41" s="77">
        <f t="shared" si="4"/>
        <v>0.92500000000000004</v>
      </c>
      <c r="O41" s="76">
        <v>0</v>
      </c>
      <c r="P41" s="76">
        <f t="shared" si="5"/>
        <v>1.85</v>
      </c>
      <c r="Q41" s="62"/>
      <c r="R41" s="74"/>
      <c r="S41" s="75"/>
      <c r="T41" s="74"/>
      <c r="U41" s="74"/>
      <c r="V41" s="1">
        <v>2016</v>
      </c>
      <c r="W41" s="2">
        <v>42736</v>
      </c>
    </row>
    <row r="42" spans="1:23" ht="28.5">
      <c r="A42" s="43">
        <v>37</v>
      </c>
      <c r="B42" s="43" t="s">
        <v>195</v>
      </c>
      <c r="C42" s="4" t="s">
        <v>194</v>
      </c>
      <c r="D42" s="43" t="s">
        <v>31</v>
      </c>
      <c r="E42">
        <f t="shared" si="0"/>
        <v>44.4</v>
      </c>
      <c r="F42" s="43">
        <v>37</v>
      </c>
      <c r="G42" s="3">
        <v>7.4</v>
      </c>
      <c r="H42" s="1">
        <f t="shared" si="1"/>
        <v>3.7</v>
      </c>
      <c r="I42" s="1">
        <f t="shared" si="2"/>
        <v>3.7</v>
      </c>
      <c r="J42" s="1">
        <v>0</v>
      </c>
      <c r="K42" s="1">
        <f t="shared" si="6"/>
        <v>1.85</v>
      </c>
      <c r="L42" s="22">
        <v>1.85</v>
      </c>
      <c r="M42" s="76">
        <f t="shared" si="3"/>
        <v>0.92500000000000004</v>
      </c>
      <c r="N42" s="77">
        <f t="shared" si="4"/>
        <v>0.92500000000000004</v>
      </c>
      <c r="O42" s="76">
        <v>0</v>
      </c>
      <c r="P42" s="76">
        <f t="shared" si="5"/>
        <v>1.85</v>
      </c>
      <c r="Q42" s="62"/>
      <c r="R42" s="74"/>
      <c r="S42" s="75"/>
      <c r="T42" s="74"/>
      <c r="U42" s="74"/>
      <c r="V42" s="1">
        <v>2016</v>
      </c>
      <c r="W42" s="2">
        <v>42736</v>
      </c>
    </row>
    <row r="43" spans="1:23" ht="28.5">
      <c r="A43" s="43">
        <v>38</v>
      </c>
      <c r="B43" s="43" t="s">
        <v>197</v>
      </c>
      <c r="C43" s="4" t="s">
        <v>196</v>
      </c>
      <c r="D43" s="43" t="s">
        <v>31</v>
      </c>
      <c r="E43">
        <f t="shared" si="0"/>
        <v>44.2</v>
      </c>
      <c r="F43" s="43">
        <v>37</v>
      </c>
      <c r="G43" s="3">
        <v>7.2</v>
      </c>
      <c r="H43" s="1">
        <f t="shared" si="1"/>
        <v>3.6</v>
      </c>
      <c r="I43" s="1">
        <f t="shared" si="2"/>
        <v>3.6</v>
      </c>
      <c r="J43" s="1">
        <v>0</v>
      </c>
      <c r="K43" s="1">
        <f t="shared" si="6"/>
        <v>1.8</v>
      </c>
      <c r="L43" s="22">
        <v>1.8</v>
      </c>
      <c r="M43" s="76">
        <f t="shared" si="3"/>
        <v>0.9</v>
      </c>
      <c r="N43" s="77">
        <f t="shared" si="4"/>
        <v>0.9</v>
      </c>
      <c r="O43" s="76">
        <v>0</v>
      </c>
      <c r="P43" s="76">
        <f t="shared" si="5"/>
        <v>1.8</v>
      </c>
      <c r="Q43" s="62"/>
      <c r="R43" s="74"/>
      <c r="S43" s="75"/>
      <c r="T43" s="74"/>
      <c r="U43" s="74"/>
      <c r="V43" s="1">
        <v>2016</v>
      </c>
      <c r="W43" s="2">
        <v>42736</v>
      </c>
    </row>
    <row r="44" spans="1:23" ht="14.25">
      <c r="A44" s="43">
        <v>39</v>
      </c>
      <c r="B44" s="43" t="s">
        <v>199</v>
      </c>
      <c r="C44" s="4" t="s">
        <v>198</v>
      </c>
      <c r="D44" s="43" t="s">
        <v>200</v>
      </c>
      <c r="E44">
        <f t="shared" si="0"/>
        <v>43.2</v>
      </c>
      <c r="F44" s="43">
        <v>36</v>
      </c>
      <c r="G44" s="3">
        <v>7.2</v>
      </c>
      <c r="H44" s="1">
        <f t="shared" si="1"/>
        <v>3.6</v>
      </c>
      <c r="I44" s="1">
        <f t="shared" si="2"/>
        <v>3.6</v>
      </c>
      <c r="J44" s="1">
        <v>0</v>
      </c>
      <c r="K44" s="1">
        <f t="shared" si="6"/>
        <v>1.8</v>
      </c>
      <c r="L44" s="22">
        <v>1.8</v>
      </c>
      <c r="M44" s="76">
        <f t="shared" si="3"/>
        <v>0.9</v>
      </c>
      <c r="N44" s="77">
        <f t="shared" si="4"/>
        <v>0.9</v>
      </c>
      <c r="O44" s="76">
        <v>0</v>
      </c>
      <c r="P44" s="76">
        <f t="shared" si="5"/>
        <v>1.8</v>
      </c>
      <c r="Q44" s="62"/>
      <c r="R44" s="74"/>
      <c r="S44" s="75"/>
      <c r="T44" s="74"/>
      <c r="U44" s="74"/>
      <c r="V44" s="1">
        <v>2016</v>
      </c>
      <c r="W44" s="2">
        <v>42736</v>
      </c>
    </row>
    <row r="45" spans="1:23" ht="28.5">
      <c r="A45" s="43">
        <v>40</v>
      </c>
      <c r="B45" s="43" t="s">
        <v>202</v>
      </c>
      <c r="C45" s="4" t="s">
        <v>201</v>
      </c>
      <c r="D45" s="43" t="s">
        <v>31</v>
      </c>
      <c r="E45">
        <f t="shared" si="0"/>
        <v>44.1</v>
      </c>
      <c r="F45" s="43">
        <v>37</v>
      </c>
      <c r="G45" s="3">
        <v>7.1</v>
      </c>
      <c r="H45" s="1">
        <f t="shared" si="1"/>
        <v>3.55</v>
      </c>
      <c r="I45" s="1">
        <f t="shared" si="2"/>
        <v>3.55</v>
      </c>
      <c r="J45" s="1">
        <v>0</v>
      </c>
      <c r="K45" s="1">
        <f t="shared" si="6"/>
        <v>1.7749999999999999</v>
      </c>
      <c r="L45" s="22">
        <v>1.7749999999999999</v>
      </c>
      <c r="M45" s="76">
        <f t="shared" si="3"/>
        <v>0.88749999999999996</v>
      </c>
      <c r="N45" s="77">
        <f t="shared" si="4"/>
        <v>0.88749999999999996</v>
      </c>
      <c r="O45" s="76">
        <v>0</v>
      </c>
      <c r="P45" s="76">
        <f t="shared" si="5"/>
        <v>1.7749999999999999</v>
      </c>
      <c r="Q45" s="62"/>
      <c r="R45" s="74"/>
      <c r="S45" s="75"/>
      <c r="T45" s="74"/>
      <c r="U45" s="74"/>
      <c r="V45" s="1">
        <v>2016</v>
      </c>
      <c r="W45" s="2">
        <v>42736</v>
      </c>
    </row>
    <row r="46" spans="1:23" ht="28.5">
      <c r="A46" s="43">
        <v>41</v>
      </c>
      <c r="B46" s="43" t="s">
        <v>204</v>
      </c>
      <c r="C46" s="4" t="s">
        <v>203</v>
      </c>
      <c r="D46" s="43" t="s">
        <v>7</v>
      </c>
      <c r="E46">
        <f t="shared" si="0"/>
        <v>48</v>
      </c>
      <c r="F46" s="43">
        <v>40</v>
      </c>
      <c r="G46" s="3">
        <v>8</v>
      </c>
      <c r="H46" s="1">
        <f t="shared" si="1"/>
        <v>4</v>
      </c>
      <c r="I46" s="1">
        <f t="shared" si="2"/>
        <v>4</v>
      </c>
      <c r="J46" s="1">
        <v>0</v>
      </c>
      <c r="K46" s="1">
        <f t="shared" si="6"/>
        <v>2</v>
      </c>
      <c r="L46" s="22">
        <v>2</v>
      </c>
      <c r="M46" s="76">
        <f t="shared" si="3"/>
        <v>1</v>
      </c>
      <c r="N46" s="77">
        <f t="shared" si="4"/>
        <v>1</v>
      </c>
      <c r="O46" s="76">
        <v>0</v>
      </c>
      <c r="P46" s="76">
        <f t="shared" si="5"/>
        <v>2</v>
      </c>
      <c r="Q46" s="62"/>
      <c r="R46" s="74"/>
      <c r="S46" s="75"/>
      <c r="T46" s="74"/>
      <c r="U46" s="74"/>
      <c r="V46" s="1">
        <v>2016</v>
      </c>
      <c r="W46" s="2">
        <v>42736</v>
      </c>
    </row>
    <row r="47" spans="1:23" ht="28.5">
      <c r="A47" s="43">
        <v>42</v>
      </c>
      <c r="B47" s="43" t="s">
        <v>206</v>
      </c>
      <c r="C47" s="4" t="s">
        <v>205</v>
      </c>
      <c r="D47" s="43" t="s">
        <v>7</v>
      </c>
      <c r="E47">
        <f t="shared" si="0"/>
        <v>44.2</v>
      </c>
      <c r="F47" s="43">
        <v>37</v>
      </c>
      <c r="G47" s="3">
        <v>7.2</v>
      </c>
      <c r="H47" s="1">
        <f t="shared" si="1"/>
        <v>3.6</v>
      </c>
      <c r="I47" s="1">
        <f t="shared" si="2"/>
        <v>3.6</v>
      </c>
      <c r="J47" s="1">
        <v>0</v>
      </c>
      <c r="K47" s="1">
        <f t="shared" si="6"/>
        <v>1.8</v>
      </c>
      <c r="L47" s="22">
        <v>1.8</v>
      </c>
      <c r="M47" s="76">
        <f t="shared" si="3"/>
        <v>0.9</v>
      </c>
      <c r="N47" s="77">
        <f t="shared" si="4"/>
        <v>0.9</v>
      </c>
      <c r="O47" s="76">
        <v>0</v>
      </c>
      <c r="P47" s="76">
        <f t="shared" si="5"/>
        <v>1.8</v>
      </c>
      <c r="Q47" s="62"/>
      <c r="R47" s="74"/>
      <c r="S47" s="75"/>
      <c r="T47" s="74"/>
      <c r="U47" s="74"/>
      <c r="V47" s="1">
        <v>2016</v>
      </c>
      <c r="W47" s="2">
        <v>42736</v>
      </c>
    </row>
    <row r="48" spans="1:23" ht="28.5">
      <c r="A48" s="43">
        <v>43</v>
      </c>
      <c r="B48" s="43" t="s">
        <v>208</v>
      </c>
      <c r="C48" s="4" t="s">
        <v>207</v>
      </c>
      <c r="D48" s="5" t="s">
        <v>257</v>
      </c>
      <c r="E48">
        <f t="shared" si="0"/>
        <v>44.4</v>
      </c>
      <c r="F48" s="43">
        <v>37</v>
      </c>
      <c r="G48" s="3">
        <v>7.4</v>
      </c>
      <c r="H48" s="1">
        <f t="shared" si="1"/>
        <v>3.7</v>
      </c>
      <c r="I48" s="1">
        <f t="shared" si="2"/>
        <v>3.7</v>
      </c>
      <c r="J48" s="1">
        <v>0</v>
      </c>
      <c r="K48" s="1">
        <f t="shared" si="6"/>
        <v>1.85</v>
      </c>
      <c r="L48" s="22">
        <v>1.85</v>
      </c>
      <c r="M48" s="76">
        <f t="shared" si="3"/>
        <v>0.92500000000000004</v>
      </c>
      <c r="N48" s="77">
        <f t="shared" si="4"/>
        <v>0.92500000000000004</v>
      </c>
      <c r="O48" s="76">
        <v>0</v>
      </c>
      <c r="P48" s="76">
        <f t="shared" si="5"/>
        <v>1.85</v>
      </c>
      <c r="Q48" s="62"/>
      <c r="R48" s="74"/>
      <c r="S48" s="75"/>
      <c r="T48" s="74"/>
      <c r="U48" s="74"/>
      <c r="V48" s="1">
        <v>2016</v>
      </c>
      <c r="W48" s="2">
        <v>42736</v>
      </c>
    </row>
    <row r="49" spans="1:23" ht="28.5">
      <c r="A49" s="43">
        <v>44</v>
      </c>
      <c r="B49" s="43" t="s">
        <v>210</v>
      </c>
      <c r="C49" s="4" t="s">
        <v>209</v>
      </c>
      <c r="D49" s="43" t="s">
        <v>31</v>
      </c>
      <c r="E49">
        <f t="shared" si="0"/>
        <v>42</v>
      </c>
      <c r="F49" s="43">
        <v>35</v>
      </c>
      <c r="G49" s="3">
        <v>7</v>
      </c>
      <c r="H49" s="1">
        <f t="shared" si="1"/>
        <v>3.5</v>
      </c>
      <c r="I49" s="1">
        <f t="shared" si="2"/>
        <v>3.5</v>
      </c>
      <c r="J49" s="1">
        <v>0</v>
      </c>
      <c r="K49" s="1">
        <f t="shared" si="6"/>
        <v>1.75</v>
      </c>
      <c r="L49" s="22">
        <v>1.75</v>
      </c>
      <c r="M49" s="76">
        <f t="shared" si="3"/>
        <v>0.875</v>
      </c>
      <c r="N49" s="77">
        <f t="shared" si="4"/>
        <v>0.875</v>
      </c>
      <c r="O49" s="76">
        <v>0</v>
      </c>
      <c r="P49" s="76">
        <f t="shared" si="5"/>
        <v>1.75</v>
      </c>
      <c r="Q49" s="62"/>
      <c r="R49" s="74"/>
      <c r="S49" s="75"/>
      <c r="T49" s="74"/>
      <c r="U49" s="74"/>
      <c r="V49" s="1">
        <v>2016</v>
      </c>
      <c r="W49" s="2">
        <v>42736</v>
      </c>
    </row>
    <row r="50" spans="1:23" ht="14.25">
      <c r="A50" s="43">
        <v>45</v>
      </c>
      <c r="B50" s="43" t="s">
        <v>212</v>
      </c>
      <c r="C50" s="4" t="s">
        <v>211</v>
      </c>
      <c r="D50" s="43" t="s">
        <v>31</v>
      </c>
      <c r="E50">
        <f t="shared" si="0"/>
        <v>44.4</v>
      </c>
      <c r="F50" s="43">
        <v>37</v>
      </c>
      <c r="G50" s="3">
        <v>7.4</v>
      </c>
      <c r="H50" s="1">
        <f t="shared" si="1"/>
        <v>3.7</v>
      </c>
      <c r="I50" s="1">
        <f t="shared" si="2"/>
        <v>3.7</v>
      </c>
      <c r="J50" s="1">
        <v>0</v>
      </c>
      <c r="K50" s="1">
        <f t="shared" si="6"/>
        <v>1.85</v>
      </c>
      <c r="L50" s="22">
        <v>1.85</v>
      </c>
      <c r="M50" s="76">
        <f t="shared" si="3"/>
        <v>0.92500000000000004</v>
      </c>
      <c r="N50" s="77">
        <f t="shared" si="4"/>
        <v>0.92500000000000004</v>
      </c>
      <c r="O50" s="76">
        <v>0</v>
      </c>
      <c r="P50" s="76">
        <f t="shared" si="5"/>
        <v>1.85</v>
      </c>
      <c r="Q50" s="62"/>
      <c r="R50" s="74"/>
      <c r="S50" s="75"/>
      <c r="T50" s="74"/>
      <c r="U50" s="74"/>
      <c r="V50" s="1">
        <v>2016</v>
      </c>
      <c r="W50" s="2">
        <v>42736</v>
      </c>
    </row>
    <row r="51" spans="1:23" ht="42.75">
      <c r="A51" s="43">
        <v>46</v>
      </c>
      <c r="B51" s="43" t="s">
        <v>214</v>
      </c>
      <c r="C51" s="4" t="s">
        <v>213</v>
      </c>
      <c r="D51" s="43" t="s">
        <v>146</v>
      </c>
      <c r="E51">
        <f t="shared" si="0"/>
        <v>39.6</v>
      </c>
      <c r="F51" s="43">
        <v>33</v>
      </c>
      <c r="G51" s="3">
        <v>6.6</v>
      </c>
      <c r="H51" s="1">
        <f t="shared" si="1"/>
        <v>3.3</v>
      </c>
      <c r="I51" s="1">
        <f t="shared" si="2"/>
        <v>3.3</v>
      </c>
      <c r="J51" s="1">
        <v>0</v>
      </c>
      <c r="K51" s="1">
        <f t="shared" si="6"/>
        <v>1.65</v>
      </c>
      <c r="L51" s="22">
        <v>1.65</v>
      </c>
      <c r="M51" s="76">
        <f t="shared" si="3"/>
        <v>0.82499999999999996</v>
      </c>
      <c r="N51" s="77">
        <f t="shared" si="4"/>
        <v>0.82499999999999996</v>
      </c>
      <c r="O51" s="76">
        <v>0</v>
      </c>
      <c r="P51" s="76">
        <f t="shared" si="5"/>
        <v>1.65</v>
      </c>
      <c r="Q51" s="62"/>
      <c r="R51" s="74"/>
      <c r="S51" s="75"/>
      <c r="T51" s="74"/>
      <c r="U51" s="74"/>
      <c r="V51" s="1">
        <v>2016</v>
      </c>
      <c r="W51" s="2">
        <v>42736</v>
      </c>
    </row>
    <row r="52" spans="1:23" ht="14.25">
      <c r="A52" s="43">
        <v>47</v>
      </c>
      <c r="B52" s="43" t="s">
        <v>216</v>
      </c>
      <c r="C52" s="4" t="s">
        <v>215</v>
      </c>
      <c r="D52" s="43" t="s">
        <v>31</v>
      </c>
      <c r="E52">
        <f t="shared" si="0"/>
        <v>48</v>
      </c>
      <c r="F52" s="43">
        <v>40</v>
      </c>
      <c r="G52" s="3">
        <v>8</v>
      </c>
      <c r="H52" s="1">
        <f t="shared" si="1"/>
        <v>4</v>
      </c>
      <c r="I52" s="1">
        <f t="shared" si="2"/>
        <v>4</v>
      </c>
      <c r="J52" s="1">
        <v>0</v>
      </c>
      <c r="K52" s="1">
        <f t="shared" si="6"/>
        <v>2</v>
      </c>
      <c r="L52" s="22">
        <v>2</v>
      </c>
      <c r="M52" s="76">
        <f t="shared" si="3"/>
        <v>1</v>
      </c>
      <c r="N52" s="77">
        <f t="shared" si="4"/>
        <v>1</v>
      </c>
      <c r="O52" s="76">
        <v>0</v>
      </c>
      <c r="P52" s="76">
        <f t="shared" si="5"/>
        <v>2</v>
      </c>
      <c r="Q52" s="62"/>
      <c r="R52" s="74"/>
      <c r="S52" s="75"/>
      <c r="T52" s="74"/>
      <c r="U52" s="74"/>
      <c r="V52" s="1">
        <v>2016</v>
      </c>
      <c r="W52" s="2">
        <v>42736</v>
      </c>
    </row>
    <row r="53" spans="1:23" ht="42.75">
      <c r="A53" s="43">
        <v>48</v>
      </c>
      <c r="B53" s="43" t="s">
        <v>218</v>
      </c>
      <c r="C53" s="4" t="s">
        <v>217</v>
      </c>
      <c r="D53" s="43" t="s">
        <v>146</v>
      </c>
      <c r="E53">
        <f t="shared" si="0"/>
        <v>49.2</v>
      </c>
      <c r="F53" s="43">
        <v>41</v>
      </c>
      <c r="G53" s="3">
        <v>8.1999999999999993</v>
      </c>
      <c r="H53" s="1">
        <f t="shared" si="1"/>
        <v>4.0999999999999996</v>
      </c>
      <c r="I53" s="1">
        <f t="shared" si="2"/>
        <v>4.0999999999999996</v>
      </c>
      <c r="J53" s="1">
        <v>0</v>
      </c>
      <c r="K53" s="1">
        <f t="shared" si="6"/>
        <v>2.0499999999999998</v>
      </c>
      <c r="L53" s="22">
        <v>2.0499999999999998</v>
      </c>
      <c r="M53" s="76">
        <f t="shared" si="3"/>
        <v>1.0249999999999999</v>
      </c>
      <c r="N53" s="77">
        <f t="shared" si="4"/>
        <v>1.0249999999999999</v>
      </c>
      <c r="O53" s="76">
        <v>0</v>
      </c>
      <c r="P53" s="76">
        <f t="shared" si="5"/>
        <v>2.0499999999999998</v>
      </c>
      <c r="Q53" s="62"/>
      <c r="R53" s="74"/>
      <c r="S53" s="75"/>
      <c r="T53" s="74"/>
      <c r="U53" s="74"/>
      <c r="V53" s="1">
        <v>2016</v>
      </c>
      <c r="W53" s="2">
        <v>42736</v>
      </c>
    </row>
    <row r="54" spans="1:23" ht="42.75">
      <c r="A54" s="43">
        <v>49</v>
      </c>
      <c r="B54" s="43" t="s">
        <v>220</v>
      </c>
      <c r="C54" s="4" t="s">
        <v>219</v>
      </c>
      <c r="D54" s="43" t="s">
        <v>146</v>
      </c>
      <c r="E54">
        <f t="shared" si="0"/>
        <v>48</v>
      </c>
      <c r="F54" s="43">
        <v>40</v>
      </c>
      <c r="G54" s="3">
        <v>8</v>
      </c>
      <c r="H54" s="1">
        <f t="shared" si="1"/>
        <v>4</v>
      </c>
      <c r="I54" s="1">
        <f t="shared" si="2"/>
        <v>4</v>
      </c>
      <c r="J54" s="1">
        <v>0</v>
      </c>
      <c r="K54" s="1">
        <f t="shared" si="6"/>
        <v>2</v>
      </c>
      <c r="L54" s="22">
        <v>2</v>
      </c>
      <c r="M54" s="76">
        <f t="shared" si="3"/>
        <v>1</v>
      </c>
      <c r="N54" s="77">
        <f t="shared" si="4"/>
        <v>1</v>
      </c>
      <c r="O54" s="76">
        <v>0</v>
      </c>
      <c r="P54" s="76">
        <f t="shared" si="5"/>
        <v>2</v>
      </c>
      <c r="Q54" s="62"/>
      <c r="R54" s="74"/>
      <c r="S54" s="75"/>
      <c r="T54" s="74"/>
      <c r="U54" s="74"/>
      <c r="V54" s="1">
        <v>2016</v>
      </c>
      <c r="W54" s="2">
        <v>42736</v>
      </c>
    </row>
    <row r="55" spans="1:23" ht="42.75">
      <c r="A55" s="43">
        <v>50</v>
      </c>
      <c r="B55" s="43" t="s">
        <v>222</v>
      </c>
      <c r="C55" s="4" t="s">
        <v>221</v>
      </c>
      <c r="D55" s="43" t="s">
        <v>146</v>
      </c>
      <c r="E55">
        <f t="shared" si="0"/>
        <v>40.72</v>
      </c>
      <c r="F55" s="43">
        <v>34</v>
      </c>
      <c r="G55" s="3">
        <v>6.72</v>
      </c>
      <c r="H55" s="1">
        <f t="shared" si="1"/>
        <v>3.36</v>
      </c>
      <c r="I55" s="1">
        <f t="shared" si="2"/>
        <v>3.36</v>
      </c>
      <c r="J55" s="1">
        <v>0</v>
      </c>
      <c r="K55" s="1">
        <f t="shared" si="6"/>
        <v>1.68</v>
      </c>
      <c r="L55" s="22">
        <v>1.68</v>
      </c>
      <c r="M55" s="76">
        <f t="shared" si="3"/>
        <v>0.84</v>
      </c>
      <c r="N55" s="77">
        <f t="shared" si="4"/>
        <v>0.84</v>
      </c>
      <c r="O55" s="76">
        <v>0</v>
      </c>
      <c r="P55" s="76">
        <f t="shared" si="5"/>
        <v>1.68</v>
      </c>
      <c r="Q55" s="62"/>
      <c r="R55" s="74"/>
      <c r="S55" s="75"/>
      <c r="T55" s="74"/>
      <c r="U55" s="74"/>
      <c r="V55" s="1">
        <v>2016</v>
      </c>
      <c r="W55" s="2">
        <v>42736</v>
      </c>
    </row>
    <row r="56" spans="1:23" ht="28.5">
      <c r="A56" s="43">
        <v>51</v>
      </c>
      <c r="B56" s="43" t="s">
        <v>224</v>
      </c>
      <c r="C56" s="4" t="s">
        <v>223</v>
      </c>
      <c r="D56" s="43" t="s">
        <v>10</v>
      </c>
      <c r="E56">
        <f t="shared" si="0"/>
        <v>43.8</v>
      </c>
      <c r="F56" s="43">
        <v>36.5</v>
      </c>
      <c r="G56" s="3">
        <v>7.3</v>
      </c>
      <c r="H56" s="1">
        <f t="shared" si="1"/>
        <v>3.65</v>
      </c>
      <c r="I56" s="1">
        <f t="shared" si="2"/>
        <v>3.65</v>
      </c>
      <c r="J56" s="1">
        <v>0</v>
      </c>
      <c r="K56" s="1">
        <f t="shared" si="6"/>
        <v>1.825</v>
      </c>
      <c r="L56" s="22">
        <v>1.825</v>
      </c>
      <c r="M56" s="76">
        <f t="shared" si="3"/>
        <v>0.91249999999999998</v>
      </c>
      <c r="N56" s="77">
        <f t="shared" si="4"/>
        <v>0.91249999999999998</v>
      </c>
      <c r="O56" s="76">
        <v>0</v>
      </c>
      <c r="P56" s="76">
        <f t="shared" si="5"/>
        <v>1.825</v>
      </c>
      <c r="Q56" s="62"/>
      <c r="R56" s="74"/>
      <c r="S56" s="75"/>
      <c r="T56" s="74"/>
      <c r="U56" s="74"/>
      <c r="V56" s="1">
        <v>2016</v>
      </c>
      <c r="W56" s="2">
        <v>42736</v>
      </c>
    </row>
    <row r="57" spans="1:23" ht="28.5">
      <c r="A57" s="43">
        <v>52</v>
      </c>
      <c r="B57" s="43" t="s">
        <v>226</v>
      </c>
      <c r="C57" s="4" t="s">
        <v>225</v>
      </c>
      <c r="D57" s="43" t="s">
        <v>31</v>
      </c>
      <c r="E57">
        <f t="shared" si="0"/>
        <v>48</v>
      </c>
      <c r="F57" s="43">
        <v>40</v>
      </c>
      <c r="G57" s="3">
        <v>8</v>
      </c>
      <c r="H57" s="1">
        <f t="shared" si="1"/>
        <v>4</v>
      </c>
      <c r="I57" s="1">
        <f t="shared" si="2"/>
        <v>4</v>
      </c>
      <c r="J57" s="1">
        <v>0</v>
      </c>
      <c r="K57" s="1">
        <f t="shared" si="6"/>
        <v>2</v>
      </c>
      <c r="L57" s="22">
        <v>2</v>
      </c>
      <c r="M57" s="76">
        <f t="shared" si="3"/>
        <v>1</v>
      </c>
      <c r="N57" s="77">
        <f t="shared" si="4"/>
        <v>1</v>
      </c>
      <c r="O57" s="76">
        <v>0</v>
      </c>
      <c r="P57" s="76">
        <f t="shared" si="5"/>
        <v>2</v>
      </c>
      <c r="Q57" s="62"/>
      <c r="R57" s="74"/>
      <c r="S57" s="75"/>
      <c r="T57" s="74"/>
      <c r="U57" s="74"/>
      <c r="V57" s="1">
        <v>2016</v>
      </c>
      <c r="W57" s="2">
        <v>42736</v>
      </c>
    </row>
    <row r="58" spans="1:23" ht="28.5">
      <c r="A58" s="43">
        <v>53</v>
      </c>
      <c r="B58" s="43" t="s">
        <v>228</v>
      </c>
      <c r="C58" s="4" t="s">
        <v>227</v>
      </c>
      <c r="D58" s="43" t="s">
        <v>7</v>
      </c>
      <c r="E58">
        <f t="shared" si="0"/>
        <v>44.4</v>
      </c>
      <c r="F58" s="43">
        <v>37</v>
      </c>
      <c r="G58" s="3">
        <v>7.4</v>
      </c>
      <c r="H58" s="1">
        <f t="shared" si="1"/>
        <v>3.7</v>
      </c>
      <c r="I58" s="1">
        <f t="shared" si="2"/>
        <v>3.7</v>
      </c>
      <c r="J58" s="1">
        <v>0</v>
      </c>
      <c r="K58" s="1">
        <f t="shared" si="6"/>
        <v>1.85</v>
      </c>
      <c r="L58" s="22">
        <v>1.85</v>
      </c>
      <c r="M58" s="76">
        <f t="shared" si="3"/>
        <v>0.92500000000000004</v>
      </c>
      <c r="N58" s="77">
        <f t="shared" si="4"/>
        <v>0.92500000000000004</v>
      </c>
      <c r="O58" s="76">
        <v>0</v>
      </c>
      <c r="P58" s="76">
        <f t="shared" si="5"/>
        <v>1.85</v>
      </c>
      <c r="Q58" s="62"/>
      <c r="R58" s="74"/>
      <c r="S58" s="75"/>
      <c r="T58" s="74"/>
      <c r="U58" s="74"/>
      <c r="V58" s="1">
        <v>2016</v>
      </c>
      <c r="W58" s="2">
        <v>42736</v>
      </c>
    </row>
    <row r="59" spans="1:23" ht="14.25">
      <c r="A59" s="43">
        <v>54</v>
      </c>
      <c r="B59" s="43" t="s">
        <v>230</v>
      </c>
      <c r="C59" s="4" t="s">
        <v>229</v>
      </c>
      <c r="D59" s="43" t="s">
        <v>10</v>
      </c>
      <c r="E59">
        <f t="shared" si="0"/>
        <v>48</v>
      </c>
      <c r="F59" s="43">
        <v>40</v>
      </c>
      <c r="G59" s="3">
        <v>8</v>
      </c>
      <c r="H59" s="1">
        <f t="shared" si="1"/>
        <v>4</v>
      </c>
      <c r="I59" s="1">
        <f t="shared" si="2"/>
        <v>4</v>
      </c>
      <c r="J59" s="1">
        <v>0</v>
      </c>
      <c r="K59" s="1">
        <f t="shared" si="6"/>
        <v>2</v>
      </c>
      <c r="L59" s="22">
        <v>2</v>
      </c>
      <c r="M59" s="76">
        <f t="shared" si="3"/>
        <v>1</v>
      </c>
      <c r="N59" s="77">
        <f t="shared" si="4"/>
        <v>1</v>
      </c>
      <c r="O59" s="76">
        <v>0</v>
      </c>
      <c r="P59" s="76">
        <f t="shared" si="5"/>
        <v>2</v>
      </c>
      <c r="Q59" s="62"/>
      <c r="R59" s="74"/>
      <c r="S59" s="75"/>
      <c r="T59" s="74"/>
      <c r="U59" s="74"/>
      <c r="V59" s="1">
        <v>2016</v>
      </c>
      <c r="W59" s="2">
        <v>42736</v>
      </c>
    </row>
    <row r="60" spans="1:23" ht="28.5">
      <c r="A60" s="43">
        <v>55</v>
      </c>
      <c r="B60" s="43" t="s">
        <v>232</v>
      </c>
      <c r="C60" s="4" t="s">
        <v>231</v>
      </c>
      <c r="D60" s="43" t="s">
        <v>10</v>
      </c>
      <c r="E60">
        <f t="shared" si="0"/>
        <v>43.2</v>
      </c>
      <c r="F60" s="43">
        <v>36</v>
      </c>
      <c r="G60" s="3">
        <v>7.2</v>
      </c>
      <c r="H60" s="1">
        <f t="shared" si="1"/>
        <v>3.6</v>
      </c>
      <c r="I60" s="1">
        <f t="shared" si="2"/>
        <v>3.6</v>
      </c>
      <c r="J60" s="1">
        <v>0</v>
      </c>
      <c r="K60" s="1">
        <f t="shared" si="6"/>
        <v>1.8</v>
      </c>
      <c r="L60" s="22">
        <v>1.8</v>
      </c>
      <c r="M60" s="76">
        <f t="shared" si="3"/>
        <v>0.9</v>
      </c>
      <c r="N60" s="77">
        <f t="shared" si="4"/>
        <v>0.9</v>
      </c>
      <c r="O60" s="76">
        <v>0</v>
      </c>
      <c r="P60" s="76">
        <f t="shared" si="5"/>
        <v>1.8</v>
      </c>
      <c r="Q60" s="62"/>
      <c r="R60" s="74"/>
      <c r="S60" s="75"/>
      <c r="T60" s="74"/>
      <c r="U60" s="74"/>
      <c r="V60" s="1">
        <v>2016</v>
      </c>
      <c r="W60" s="2">
        <v>42736</v>
      </c>
    </row>
    <row r="61" spans="1:23" ht="28.5">
      <c r="A61" s="43">
        <v>56</v>
      </c>
      <c r="B61" s="43" t="s">
        <v>234</v>
      </c>
      <c r="C61" s="4" t="s">
        <v>233</v>
      </c>
      <c r="D61" s="43" t="s">
        <v>10</v>
      </c>
      <c r="E61">
        <f t="shared" si="0"/>
        <v>44.4</v>
      </c>
      <c r="F61" s="43">
        <v>37</v>
      </c>
      <c r="G61" s="3">
        <v>7.4</v>
      </c>
      <c r="H61" s="1">
        <f t="shared" si="1"/>
        <v>3.7</v>
      </c>
      <c r="I61" s="1">
        <f t="shared" si="2"/>
        <v>3.7</v>
      </c>
      <c r="J61" s="1">
        <v>0</v>
      </c>
      <c r="K61" s="1">
        <f t="shared" si="6"/>
        <v>1.85</v>
      </c>
      <c r="L61" s="22">
        <v>1.85</v>
      </c>
      <c r="M61" s="76">
        <f t="shared" si="3"/>
        <v>0.92500000000000004</v>
      </c>
      <c r="N61" s="77">
        <f t="shared" si="4"/>
        <v>0.92500000000000004</v>
      </c>
      <c r="O61" s="76">
        <v>0</v>
      </c>
      <c r="P61" s="76">
        <f t="shared" si="5"/>
        <v>1.85</v>
      </c>
      <c r="Q61" s="62"/>
      <c r="R61" s="74"/>
      <c r="S61" s="75"/>
      <c r="T61" s="74"/>
      <c r="U61" s="74"/>
      <c r="V61" s="1">
        <v>2016</v>
      </c>
      <c r="W61" s="2">
        <v>42736</v>
      </c>
    </row>
    <row r="62" spans="1:23" ht="28.5">
      <c r="A62" s="43">
        <v>57</v>
      </c>
      <c r="B62" s="43" t="s">
        <v>236</v>
      </c>
      <c r="C62" s="4" t="s">
        <v>235</v>
      </c>
      <c r="D62" s="43" t="s">
        <v>31</v>
      </c>
      <c r="E62">
        <f t="shared" si="0"/>
        <v>44.4</v>
      </c>
      <c r="F62" s="43">
        <v>37</v>
      </c>
      <c r="G62" s="3">
        <v>7.4</v>
      </c>
      <c r="H62" s="1">
        <f t="shared" si="1"/>
        <v>3.7</v>
      </c>
      <c r="I62" s="1">
        <f t="shared" si="2"/>
        <v>3.7</v>
      </c>
      <c r="J62" s="1">
        <v>0</v>
      </c>
      <c r="K62" s="1">
        <f t="shared" si="6"/>
        <v>1.85</v>
      </c>
      <c r="L62" s="22">
        <v>1.85</v>
      </c>
      <c r="M62" s="76">
        <f t="shared" si="3"/>
        <v>0.92500000000000004</v>
      </c>
      <c r="N62" s="77">
        <f t="shared" si="4"/>
        <v>0.92500000000000004</v>
      </c>
      <c r="O62" s="76">
        <v>0</v>
      </c>
      <c r="P62" s="76">
        <f t="shared" si="5"/>
        <v>1.85</v>
      </c>
      <c r="Q62" s="62"/>
      <c r="R62" s="74"/>
      <c r="S62" s="75"/>
      <c r="T62" s="74"/>
      <c r="U62" s="74"/>
      <c r="V62" s="1">
        <v>2016</v>
      </c>
      <c r="W62" s="2">
        <v>42736</v>
      </c>
    </row>
    <row r="63" spans="1:23" ht="28.5">
      <c r="A63" s="43">
        <v>58</v>
      </c>
      <c r="B63" s="43" t="s">
        <v>238</v>
      </c>
      <c r="C63" s="4" t="s">
        <v>237</v>
      </c>
      <c r="D63" s="43" t="s">
        <v>10</v>
      </c>
      <c r="E63">
        <f t="shared" si="0"/>
        <v>43.2</v>
      </c>
      <c r="F63" s="43">
        <v>36</v>
      </c>
      <c r="G63" s="3">
        <v>7.2</v>
      </c>
      <c r="H63" s="1">
        <f t="shared" si="1"/>
        <v>3.6</v>
      </c>
      <c r="I63" s="1">
        <f t="shared" si="2"/>
        <v>3.6</v>
      </c>
      <c r="J63" s="1">
        <v>0</v>
      </c>
      <c r="K63" s="1">
        <f t="shared" si="6"/>
        <v>1.8</v>
      </c>
      <c r="L63" s="22">
        <v>1.8</v>
      </c>
      <c r="M63" s="76">
        <f t="shared" si="3"/>
        <v>0.9</v>
      </c>
      <c r="N63" s="77">
        <f t="shared" si="4"/>
        <v>0.9</v>
      </c>
      <c r="O63" s="76">
        <v>0</v>
      </c>
      <c r="P63" s="76">
        <f t="shared" si="5"/>
        <v>1.8</v>
      </c>
      <c r="Q63" s="62"/>
      <c r="R63" s="74"/>
      <c r="S63" s="75"/>
      <c r="T63" s="74"/>
      <c r="U63" s="74"/>
      <c r="V63" s="1">
        <v>2016</v>
      </c>
      <c r="W63" s="2">
        <v>42736</v>
      </c>
    </row>
    <row r="64" spans="1:23" ht="28.5">
      <c r="A64" s="43">
        <v>59</v>
      </c>
      <c r="B64" s="43" t="s">
        <v>240</v>
      </c>
      <c r="C64" s="4" t="s">
        <v>239</v>
      </c>
      <c r="D64" s="43" t="s">
        <v>31</v>
      </c>
      <c r="E64">
        <f t="shared" si="0"/>
        <v>48</v>
      </c>
      <c r="F64" s="43">
        <v>40</v>
      </c>
      <c r="G64" s="3">
        <v>8</v>
      </c>
      <c r="H64" s="1">
        <f t="shared" si="1"/>
        <v>4</v>
      </c>
      <c r="I64" s="1">
        <f t="shared" si="2"/>
        <v>4</v>
      </c>
      <c r="J64" s="1">
        <v>0</v>
      </c>
      <c r="K64" s="1">
        <f t="shared" si="6"/>
        <v>2</v>
      </c>
      <c r="L64" s="22">
        <v>2</v>
      </c>
      <c r="M64" s="76">
        <f t="shared" si="3"/>
        <v>1</v>
      </c>
      <c r="N64" s="77">
        <f t="shared" si="4"/>
        <v>1</v>
      </c>
      <c r="O64" s="76">
        <v>0</v>
      </c>
      <c r="P64" s="76">
        <f t="shared" si="5"/>
        <v>2</v>
      </c>
      <c r="Q64" s="62"/>
      <c r="R64" s="74"/>
      <c r="S64" s="75"/>
      <c r="T64" s="74"/>
      <c r="U64" s="74"/>
      <c r="V64" s="1">
        <v>2016</v>
      </c>
      <c r="W64" s="2">
        <v>42736</v>
      </c>
    </row>
    <row r="65" spans="1:23" ht="40.5">
      <c r="A65" s="43">
        <v>60</v>
      </c>
      <c r="B65" s="43" t="s">
        <v>242</v>
      </c>
      <c r="C65" s="4" t="s">
        <v>241</v>
      </c>
      <c r="D65" s="5" t="s">
        <v>252</v>
      </c>
      <c r="E65">
        <f t="shared" si="0"/>
        <v>45.6</v>
      </c>
      <c r="F65" s="43">
        <v>38</v>
      </c>
      <c r="G65" s="3">
        <v>7.6</v>
      </c>
      <c r="H65" s="1">
        <f t="shared" si="1"/>
        <v>3.8</v>
      </c>
      <c r="I65" s="1">
        <f t="shared" si="2"/>
        <v>3.8</v>
      </c>
      <c r="J65" s="1">
        <v>0</v>
      </c>
      <c r="K65" s="1">
        <f t="shared" si="6"/>
        <v>1.9</v>
      </c>
      <c r="L65" s="22">
        <v>1.9</v>
      </c>
      <c r="M65" s="76">
        <f t="shared" si="3"/>
        <v>0.95</v>
      </c>
      <c r="N65" s="77">
        <f t="shared" si="4"/>
        <v>0.95</v>
      </c>
      <c r="O65" s="76">
        <v>0</v>
      </c>
      <c r="P65" s="76">
        <f t="shared" si="5"/>
        <v>1.9</v>
      </c>
      <c r="Q65" s="62"/>
      <c r="R65" s="74"/>
      <c r="S65" s="75"/>
      <c r="T65" s="74"/>
      <c r="U65" s="74"/>
      <c r="V65" s="1">
        <v>2016</v>
      </c>
      <c r="W65" s="2">
        <v>42736</v>
      </c>
    </row>
    <row r="66" spans="1:23" ht="14.25">
      <c r="A66" s="43">
        <v>61</v>
      </c>
      <c r="B66" s="43" t="s">
        <v>244</v>
      </c>
      <c r="C66" s="4" t="s">
        <v>243</v>
      </c>
      <c r="D66" s="43" t="s">
        <v>152</v>
      </c>
      <c r="E66">
        <f t="shared" si="0"/>
        <v>39.6</v>
      </c>
      <c r="F66" s="43">
        <v>33</v>
      </c>
      <c r="G66" s="3">
        <v>6.6</v>
      </c>
      <c r="H66" s="1">
        <f t="shared" si="1"/>
        <v>3.3</v>
      </c>
      <c r="I66" s="1">
        <f t="shared" si="2"/>
        <v>3.3</v>
      </c>
      <c r="J66" s="1">
        <v>0</v>
      </c>
      <c r="K66" s="1">
        <f t="shared" si="6"/>
        <v>1.65</v>
      </c>
      <c r="L66" s="22">
        <v>1.65</v>
      </c>
      <c r="M66" s="76">
        <f t="shared" si="3"/>
        <v>0.82499999999999996</v>
      </c>
      <c r="N66" s="77">
        <f t="shared" si="4"/>
        <v>0.82499999999999996</v>
      </c>
      <c r="O66" s="76">
        <v>0</v>
      </c>
      <c r="P66" s="76">
        <f t="shared" si="5"/>
        <v>1.65</v>
      </c>
      <c r="Q66" s="62"/>
      <c r="R66" s="74"/>
      <c r="S66" s="75"/>
      <c r="T66" s="74"/>
      <c r="U66" s="74"/>
      <c r="V66" s="1">
        <v>2016</v>
      </c>
      <c r="W66" s="2">
        <v>42736</v>
      </c>
    </row>
    <row r="67" spans="1:23" ht="28.5">
      <c r="A67" s="43">
        <v>62</v>
      </c>
      <c r="B67" s="43" t="s">
        <v>246</v>
      </c>
      <c r="C67" s="4" t="s">
        <v>245</v>
      </c>
      <c r="D67" s="43" t="s">
        <v>152</v>
      </c>
      <c r="E67">
        <f t="shared" si="0"/>
        <v>50.4</v>
      </c>
      <c r="F67" s="43">
        <v>42</v>
      </c>
      <c r="G67" s="3">
        <v>8.4</v>
      </c>
      <c r="H67" s="1">
        <f t="shared" si="1"/>
        <v>4.2</v>
      </c>
      <c r="I67" s="1">
        <f t="shared" si="2"/>
        <v>4.2</v>
      </c>
      <c r="J67" s="1">
        <v>0</v>
      </c>
      <c r="K67" s="1">
        <f t="shared" si="6"/>
        <v>2.1</v>
      </c>
      <c r="L67" s="22">
        <v>2.1</v>
      </c>
      <c r="M67" s="76">
        <f t="shared" si="3"/>
        <v>1.05</v>
      </c>
      <c r="N67" s="77">
        <f t="shared" si="4"/>
        <v>1.05</v>
      </c>
      <c r="O67" s="76">
        <v>0</v>
      </c>
      <c r="P67" s="76">
        <f t="shared" si="5"/>
        <v>2.1</v>
      </c>
      <c r="Q67" s="62"/>
      <c r="R67" s="74"/>
      <c r="S67" s="75"/>
      <c r="T67" s="74"/>
      <c r="U67" s="74"/>
      <c r="V67" s="1">
        <v>2016</v>
      </c>
      <c r="W67" s="2">
        <v>42736</v>
      </c>
    </row>
    <row r="68" spans="1:23" ht="28.5">
      <c r="A68" s="43">
        <v>63</v>
      </c>
      <c r="B68" s="43" t="s">
        <v>54</v>
      </c>
      <c r="C68" s="4" t="s">
        <v>247</v>
      </c>
      <c r="D68" s="43" t="s">
        <v>7</v>
      </c>
      <c r="E68">
        <f t="shared" si="0"/>
        <v>72</v>
      </c>
      <c r="F68" s="43">
        <v>60</v>
      </c>
      <c r="G68" s="3">
        <v>12</v>
      </c>
      <c r="H68" s="1">
        <f t="shared" si="1"/>
        <v>6</v>
      </c>
      <c r="I68" s="1">
        <f t="shared" si="2"/>
        <v>6</v>
      </c>
      <c r="J68" s="1">
        <v>0</v>
      </c>
      <c r="K68" s="1">
        <f t="shared" si="6"/>
        <v>3</v>
      </c>
      <c r="L68" s="22">
        <v>3</v>
      </c>
      <c r="M68" s="76">
        <f t="shared" si="3"/>
        <v>1.5</v>
      </c>
      <c r="N68" s="77">
        <f t="shared" si="4"/>
        <v>1.5</v>
      </c>
      <c r="O68" s="76">
        <v>0</v>
      </c>
      <c r="P68" s="76">
        <f t="shared" si="5"/>
        <v>3</v>
      </c>
      <c r="Q68" s="62"/>
      <c r="R68" s="74"/>
      <c r="S68" s="75"/>
      <c r="T68" s="74"/>
      <c r="U68" s="74"/>
      <c r="V68" s="1">
        <v>2016</v>
      </c>
      <c r="W68" s="2">
        <v>42736</v>
      </c>
    </row>
    <row r="69" spans="1:23" ht="28.5">
      <c r="A69" s="43">
        <v>64</v>
      </c>
      <c r="B69" s="43" t="s">
        <v>249</v>
      </c>
      <c r="C69" s="4" t="s">
        <v>248</v>
      </c>
      <c r="D69" s="43" t="s">
        <v>7</v>
      </c>
      <c r="E69">
        <f t="shared" si="0"/>
        <v>57.6</v>
      </c>
      <c r="F69" s="43">
        <v>48</v>
      </c>
      <c r="G69" s="3">
        <v>9.6</v>
      </c>
      <c r="H69" s="1">
        <f t="shared" si="1"/>
        <v>4.8</v>
      </c>
      <c r="I69" s="1">
        <f t="shared" si="2"/>
        <v>4.8</v>
      </c>
      <c r="J69" s="1">
        <v>0</v>
      </c>
      <c r="K69" s="1">
        <f t="shared" si="6"/>
        <v>2.4</v>
      </c>
      <c r="L69" s="22">
        <v>2.4</v>
      </c>
      <c r="M69" s="76">
        <f t="shared" si="3"/>
        <v>1.2</v>
      </c>
      <c r="N69" s="77">
        <f t="shared" si="4"/>
        <v>1.2</v>
      </c>
      <c r="O69" s="76">
        <v>0</v>
      </c>
      <c r="P69" s="76">
        <f t="shared" si="5"/>
        <v>2.4</v>
      </c>
      <c r="Q69" s="62"/>
      <c r="R69" s="74"/>
      <c r="S69" s="75"/>
      <c r="T69" s="74"/>
      <c r="U69" s="74"/>
      <c r="V69" s="1">
        <v>2016</v>
      </c>
      <c r="W69" s="2">
        <v>42736</v>
      </c>
    </row>
    <row r="70" spans="1:23" ht="28.5">
      <c r="A70" s="43">
        <v>65</v>
      </c>
      <c r="B70" s="43" t="s">
        <v>129</v>
      </c>
      <c r="C70" s="4" t="s">
        <v>250</v>
      </c>
      <c r="D70" s="43" t="s">
        <v>152</v>
      </c>
      <c r="E70">
        <f t="shared" si="0"/>
        <v>74.400000000000006</v>
      </c>
      <c r="F70" s="43">
        <v>62</v>
      </c>
      <c r="G70" s="3">
        <v>12.4</v>
      </c>
      <c r="H70" s="1">
        <f t="shared" si="1"/>
        <v>6.2</v>
      </c>
      <c r="I70" s="1">
        <f t="shared" si="2"/>
        <v>6.2</v>
      </c>
      <c r="J70" s="1">
        <v>0</v>
      </c>
      <c r="K70" s="1">
        <f t="shared" si="6"/>
        <v>3.1</v>
      </c>
      <c r="L70" s="22">
        <v>3.1</v>
      </c>
      <c r="M70" s="76">
        <f t="shared" si="3"/>
        <v>1.55</v>
      </c>
      <c r="N70" s="77">
        <f t="shared" si="4"/>
        <v>1.55</v>
      </c>
      <c r="O70" s="76">
        <v>0</v>
      </c>
      <c r="P70" s="76">
        <f t="shared" si="5"/>
        <v>3.1</v>
      </c>
      <c r="Q70" s="62"/>
      <c r="R70" s="74"/>
      <c r="S70" s="75"/>
      <c r="T70" s="74"/>
      <c r="U70" s="74"/>
      <c r="V70" s="1">
        <v>2016</v>
      </c>
      <c r="W70" s="2">
        <v>42736</v>
      </c>
    </row>
    <row r="71" spans="1:23">
      <c r="L71" s="78">
        <f>SUM(L6:L70)</f>
        <v>119.42399999999996</v>
      </c>
      <c r="M71" s="78">
        <f t="shared" ref="M71:P71" si="7">SUM(M6:M70)</f>
        <v>59.711999999999982</v>
      </c>
      <c r="N71" s="78">
        <f t="shared" si="7"/>
        <v>59.711999999999982</v>
      </c>
      <c r="O71" s="78">
        <f t="shared" si="7"/>
        <v>0</v>
      </c>
      <c r="P71" s="78">
        <f t="shared" si="7"/>
        <v>119.42399999999996</v>
      </c>
    </row>
  </sheetData>
  <mergeCells count="15">
    <mergeCell ref="G3:J4"/>
    <mergeCell ref="K3:K5"/>
    <mergeCell ref="L3:L5"/>
    <mergeCell ref="M3:P4"/>
    <mergeCell ref="Q3:Q5"/>
    <mergeCell ref="R3:U4"/>
    <mergeCell ref="A3:A5"/>
    <mergeCell ref="B3:B5"/>
    <mergeCell ref="C3:C5"/>
    <mergeCell ref="D3:D5"/>
    <mergeCell ref="E3:E5"/>
    <mergeCell ref="F3:F5"/>
    <mergeCell ref="A2:C2"/>
    <mergeCell ref="D2:O2"/>
    <mergeCell ref="A1:P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2015年立项NSFC项目间接费核拨表</vt:lpstr>
      <vt:lpstr>2016年立项项目核拨表 </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2017-05-10T07:55:41Z</cp:lastPrinted>
  <dcterms:created xsi:type="dcterms:W3CDTF">2017-05-10T07:10:03Z</dcterms:created>
  <dcterms:modified xsi:type="dcterms:W3CDTF">2017-05-16T03:53:01Z</dcterms:modified>
</cp:coreProperties>
</file>